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sayici\Downloads\2024 İşleri\2024 ETBOİ\231123 ETBOİ\"/>
    </mc:Choice>
  </mc:AlternateContent>
  <bookViews>
    <workbookView xWindow="0" yWindow="0" windowWidth="24000" windowHeight="8610" tabRatio="897" firstSheet="1" activeTab="1"/>
  </bookViews>
  <sheets>
    <sheet name="Nihai Tarife Tablosu" sheetId="93" state="hidden" r:id="rId1"/>
    <sheet name="ANASAYFA" sheetId="55" r:id="rId2"/>
    <sheet name="ANA TRAFO" sheetId="35" r:id="rId3"/>
    <sheet name="OSMAN BOZOK P.K." sheetId="36" state="hidden" r:id="rId4"/>
    <sheet name="DEDELER P.K." sheetId="37" state="hidden" r:id="rId5"/>
    <sheet name="OĞUZELİ 1 P.K." sheetId="38" state="hidden" r:id="rId6"/>
    <sheet name="1279232 KAŞINHANI P.K." sheetId="84" r:id="rId7"/>
    <sheet name="1334624 HAYIROĞLU P.K." sheetId="83" r:id="rId8"/>
    <sheet name="1334625 İSMİL P.K." sheetId="54" r:id="rId9"/>
    <sheet name="1334626 KIZÖREN" sheetId="62" r:id="rId10"/>
    <sheet name="1334627 YARMA " sheetId="61" r:id="rId11"/>
    <sheet name="1395276 ÇOMAKLI KORULUK" sheetId="92" r:id="rId12"/>
    <sheet name="458705 HATUNSARAY P.K." sheetId="85" r:id="rId13"/>
    <sheet name="1516832 İSMİL AYÇİÇEK" sheetId="60" r:id="rId14"/>
    <sheet name="1551195 KIZÖREN MAĞAZA" sheetId="91" r:id="rId15"/>
    <sheet name="414454 OVAKAVAĞI P.K." sheetId="86" r:id="rId16"/>
    <sheet name="2106667 BEYŞEHİR PANCAR KANTARI" sheetId="90" r:id="rId17"/>
    <sheet name="2129134 EŞREFOĞLU P.K." sheetId="79" r:id="rId18"/>
    <sheet name="2134074 YELTEN P.K." sheetId="82" r:id="rId19"/>
    <sheet name="2139599 ÜÇPINAR P.K." sheetId="80" r:id="rId20"/>
    <sheet name="Sayfa2" sheetId="96" state="hidden" r:id="rId21"/>
    <sheet name="2307218 KIRELİ P.K." sheetId="81" r:id="rId22"/>
    <sheet name="2429601 SEYDİŞEHİR MRKZ." sheetId="58" r:id="rId23"/>
    <sheet name="2430464 KARAÖREN" sheetId="57" r:id="rId24"/>
    <sheet name="2438284 KESECİK" sheetId="56" r:id="rId25"/>
    <sheet name="2439067 GEVREKLİ P.K." sheetId="87" r:id="rId26"/>
    <sheet name="2808428 YENİCEOBA" sheetId="65" r:id="rId27"/>
    <sheet name="2816814 GÜNTAŞ(TAŞPINAR) P.K." sheetId="50" r:id="rId28"/>
    <sheet name="2828922 CİHANBEYLİ PANCAR" sheetId="66" r:id="rId29"/>
    <sheet name="2828924 GÜNYAP" sheetId="64" r:id="rId30"/>
    <sheet name="2833045 PINARBAŞI" sheetId="63" r:id="rId31"/>
    <sheet name="2908537  KULU MRKZ." sheetId="59" r:id="rId32"/>
    <sheet name="2925401 KULU KAZAN DAİRESİ" sheetId="94" r:id="rId33"/>
    <sheet name="30003051 OSMAN BOZOK P.K." sheetId="77" r:id="rId34"/>
    <sheet name="3003052 ÖLMEZ P.K." sheetId="40" r:id="rId35"/>
    <sheet name="ALTINEKİN MERKEZ P.K." sheetId="41" state="hidden" r:id="rId36"/>
    <sheet name="CUMHURİYET P.K." sheetId="42" state="hidden" r:id="rId37"/>
    <sheet name="AKINCILAR SULAMA" sheetId="43" state="hidden" r:id="rId38"/>
    <sheet name="EŞREFOĞLU P.K." sheetId="44" state="hidden" r:id="rId39"/>
    <sheet name="ÜÇPINAR P.K." sheetId="45" state="hidden" r:id="rId40"/>
    <sheet name="KIRELİ P.K." sheetId="46" state="hidden" r:id="rId41"/>
    <sheet name="YELTEN P.K." sheetId="47" state="hidden" r:id="rId42"/>
    <sheet name="CİHANBEYLİ P.K." sheetId="48" state="hidden" r:id="rId43"/>
    <sheet name="YENİCEOBA P.K." sheetId="49" state="hidden" r:id="rId44"/>
    <sheet name="3003053 ALTINEKİN KANTARI" sheetId="68" r:id="rId45"/>
    <sheet name="3003054 OĞUZELİ 1 P.K." sheetId="78" r:id="rId46"/>
    <sheet name="3003055 OĞUZELİ 2 P.K." sheetId="39" r:id="rId47"/>
    <sheet name="GÜNYAP P.K." sheetId="51" state="hidden" r:id="rId48"/>
    <sheet name="PINARBAŞI P.K." sheetId="52" state="hidden" r:id="rId49"/>
    <sheet name="HAYIROĞLU P.K." sheetId="53" state="hidden" r:id="rId50"/>
    <sheet name="3003056  CUMHURİYET KANTARI" sheetId="67" r:id="rId51"/>
    <sheet name="3007232 DEDELER KANTARI" sheetId="69" r:id="rId52"/>
    <sheet name="3007588  AKINCILAR SULAMA" sheetId="74" r:id="rId53"/>
    <sheet name="4301581 ILGIN KÖMÜR OCAĞI " sheetId="104" r:id="rId54"/>
    <sheet name="2158361  İÇERİŞEHİR BEYŞEHİR KA" sheetId="88" r:id="rId55"/>
    <sheet name="2750 ÇİÇEKPINAR" sheetId="75" r:id="rId56"/>
    <sheet name="80930 ARAK " sheetId="76" r:id="rId57"/>
    <sheet name="2925395 KULU ZİRAAT MÜDÜRLÜĞÜ" sheetId="89" state="hidden" r:id="rId58"/>
    <sheet name="Sayfa1" sheetId="95" state="hidden" r:id="rId59"/>
    <sheet name="KIZÖREN P.K." sheetId="25" state="hidden" r:id="rId60"/>
    <sheet name="YARMA P.K." sheetId="26" state="hidden" r:id="rId61"/>
    <sheet name="KAŞINHANI P.K." sheetId="27" state="hidden" r:id="rId62"/>
    <sheet name="HATUNSARAY P.K." sheetId="28" state="hidden" r:id="rId63"/>
    <sheet name="OVAKAVAĞI P.K." sheetId="29" state="hidden" r:id="rId64"/>
    <sheet name="İSMİL AYÇİÇEK ALIM MERKEZİ" sheetId="30" state="hidden" r:id="rId65"/>
    <sheet name="KULU MERKEZ P.K." sheetId="31" state="hidden" r:id="rId66"/>
    <sheet name="SEYDİŞEHİR MERKEZ P.K." sheetId="32" state="hidden" r:id="rId67"/>
    <sheet name="KARAÖREN P.K." sheetId="33" state="hidden" r:id="rId68"/>
    <sheet name="KESECİK P.K." sheetId="34" state="hidden" r:id="rId69"/>
    <sheet name="GEVREKLİ P.K." sheetId="20" state="hidden" r:id="rId70"/>
    <sheet name="ILGIN KÖMÜR OCAĞI" sheetId="21" state="hidden" r:id="rId71"/>
    <sheet name="ÇİÇEKPINAR P.K." sheetId="22" state="hidden" r:id="rId72"/>
    <sheet name="ARAK P.K." sheetId="23" state="hidden" r:id="rId73"/>
    <sheet name="Sayfa3" sheetId="97" state="hidden" r:id="rId74"/>
    <sheet name="Sayfa4" sheetId="98" state="hidden" r:id="rId75"/>
    <sheet name="Sayfa5" sheetId="99" state="hidden" r:id="rId76"/>
    <sheet name="Sayfa6" sheetId="100" state="hidden" r:id="rId77"/>
    <sheet name="Sayfa7" sheetId="101" state="hidden" r:id="rId78"/>
    <sheet name="Sayfa8" sheetId="102" state="hidden" r:id="rId79"/>
    <sheet name="Sayfa9" sheetId="103" state="hidden" r:id="rId80"/>
  </sheets>
  <externalReferences>
    <externalReference r:id="rId81"/>
  </externalReferences>
  <definedNames>
    <definedName name="OMEGA1">SUMIFS([1]PSTF21!$K$5:$K$2142,[1]PSTF21!$A$5:$A$2142,'[1]Enerji Bedeli'!$B1,[1]PSTF21!$C$5:$C$2142,"YEK (YEKDEM KAPSAMINDA ALACAK VEYA BORÇ)")*'[1]Enerji Bedeli'!$E$4</definedName>
    <definedName name="PTF_X">'[1]Enerji Bedeli'!$I$4</definedName>
    <definedName name="_xlnm.Print_Area" localSheetId="21">'2307218 KIRELİ P.K.'!$A$1:$U$19</definedName>
    <definedName name="_xlnm.Print_Area" localSheetId="29">'2828924 GÜNYAP'!$B$1:$U$18</definedName>
    <definedName name="_xlnm.Print_Area" localSheetId="44">'3003053 ALTINEKİN KANTARI'!$A$1:$T$18</definedName>
    <definedName name="_xlnm.Print_Area" localSheetId="1">ANASAYFA!$A$1:$R$50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2" i="35" l="1"/>
  <c r="P22" i="35"/>
  <c r="Q22" i="35"/>
  <c r="R22" i="35"/>
  <c r="S22" i="35"/>
  <c r="T22" i="35"/>
  <c r="U22" i="35"/>
  <c r="P3" i="90"/>
  <c r="Q3" i="90"/>
  <c r="R3" i="90"/>
  <c r="S3" i="90"/>
  <c r="T3" i="90"/>
  <c r="P3" i="79"/>
  <c r="Q3" i="79"/>
  <c r="R3" i="79"/>
  <c r="S3" i="79"/>
  <c r="T3" i="79"/>
  <c r="I38" i="55"/>
  <c r="Q38" i="55" s="1"/>
  <c r="H38" i="55"/>
  <c r="P38" i="55" s="1"/>
  <c r="AH22" i="104"/>
  <c r="AG22" i="104"/>
  <c r="AG36" i="104" s="1"/>
  <c r="AF22" i="104"/>
  <c r="AE22" i="104"/>
  <c r="AD22" i="104"/>
  <c r="AD34" i="104" s="1"/>
  <c r="AC22" i="104"/>
  <c r="AC34" i="104" s="1"/>
  <c r="AB22" i="104"/>
  <c r="AA22" i="104"/>
  <c r="Z22" i="104"/>
  <c r="Y22" i="104"/>
  <c r="Y36" i="104" s="1"/>
  <c r="X22" i="104"/>
  <c r="W22" i="104"/>
  <c r="V22" i="104"/>
  <c r="V34" i="104" s="1"/>
  <c r="U22" i="104"/>
  <c r="U34" i="104" s="1"/>
  <c r="T22" i="104"/>
  <c r="S22" i="104"/>
  <c r="R22" i="104"/>
  <c r="Q22" i="104"/>
  <c r="Q36" i="104" s="1"/>
  <c r="P22" i="104"/>
  <c r="O22" i="104"/>
  <c r="N22" i="104"/>
  <c r="N34" i="104" s="1"/>
  <c r="M22" i="104"/>
  <c r="M34" i="104" s="1"/>
  <c r="L22" i="104"/>
  <c r="K22" i="104"/>
  <c r="J22" i="104"/>
  <c r="I22" i="104"/>
  <c r="I36" i="104" s="1"/>
  <c r="H22" i="104"/>
  <c r="G22" i="104"/>
  <c r="G35" i="104" s="1"/>
  <c r="F22" i="104"/>
  <c r="F34" i="104" s="1"/>
  <c r="E22" i="104"/>
  <c r="E34" i="104" s="1"/>
  <c r="D22" i="104"/>
  <c r="R15" i="104"/>
  <c r="AK12" i="104"/>
  <c r="AJ12" i="104"/>
  <c r="AL12" i="104" s="1"/>
  <c r="AK11" i="104"/>
  <c r="AJ11" i="104"/>
  <c r="AL11" i="104" s="1"/>
  <c r="AK10" i="104"/>
  <c r="AJ10" i="104"/>
  <c r="AL10" i="104" s="1"/>
  <c r="AK9" i="104"/>
  <c r="AJ9" i="104"/>
  <c r="AL9" i="104" s="1"/>
  <c r="AK8" i="104"/>
  <c r="AJ8" i="104"/>
  <c r="AL8" i="104" s="1"/>
  <c r="AK7" i="104"/>
  <c r="AJ7" i="104"/>
  <c r="AL7" i="104" s="1"/>
  <c r="AK6" i="104"/>
  <c r="AJ6" i="104"/>
  <c r="AL6" i="104" s="1"/>
  <c r="AK5" i="104"/>
  <c r="AJ5" i="104"/>
  <c r="AL5" i="104" s="1"/>
  <c r="AK4" i="104"/>
  <c r="AJ4" i="104"/>
  <c r="AI3" i="104"/>
  <c r="AI15" i="104" s="1"/>
  <c r="AH3" i="104"/>
  <c r="AH15" i="104" s="1"/>
  <c r="AG3" i="104"/>
  <c r="AF3" i="104"/>
  <c r="AF15" i="104" s="1"/>
  <c r="AE3" i="104"/>
  <c r="AD3" i="104"/>
  <c r="AD15" i="104" s="1"/>
  <c r="AC3" i="104"/>
  <c r="AC15" i="104" s="1"/>
  <c r="AB3" i="104"/>
  <c r="AA3" i="104"/>
  <c r="AA15" i="104" s="1"/>
  <c r="Z3" i="104"/>
  <c r="Y3" i="104"/>
  <c r="X3" i="104"/>
  <c r="X15" i="104" s="1"/>
  <c r="W3" i="104"/>
  <c r="V3" i="104"/>
  <c r="U3" i="104"/>
  <c r="U15" i="104" s="1"/>
  <c r="S15" i="104"/>
  <c r="R17" i="104"/>
  <c r="Q15" i="104"/>
  <c r="O3" i="104"/>
  <c r="O15" i="104" s="1"/>
  <c r="N3" i="104"/>
  <c r="M3" i="104"/>
  <c r="L3" i="104"/>
  <c r="L15" i="104" s="1"/>
  <c r="K3" i="104"/>
  <c r="K17" i="104" s="1"/>
  <c r="J3" i="104"/>
  <c r="J17" i="104" s="1"/>
  <c r="I3" i="104"/>
  <c r="H3" i="104"/>
  <c r="G3" i="104"/>
  <c r="G15" i="104" s="1"/>
  <c r="F3" i="104"/>
  <c r="E3" i="104"/>
  <c r="D3" i="104"/>
  <c r="AK3" i="104" s="1"/>
  <c r="AJ4" i="81"/>
  <c r="AJ5" i="81"/>
  <c r="AJ6" i="81"/>
  <c r="AJ7" i="81"/>
  <c r="AJ8" i="81"/>
  <c r="AJ9" i="81"/>
  <c r="AJ10" i="81"/>
  <c r="AJ11" i="81"/>
  <c r="AJ12" i="81"/>
  <c r="I3" i="58"/>
  <c r="AH3" i="81"/>
  <c r="O38" i="55" l="1"/>
  <c r="AI17" i="104"/>
  <c r="K33" i="104"/>
  <c r="S33" i="104"/>
  <c r="AA33" i="104"/>
  <c r="E33" i="104"/>
  <c r="I35" i="104"/>
  <c r="V15" i="104"/>
  <c r="F15" i="104"/>
  <c r="N15" i="104"/>
  <c r="W15" i="104"/>
  <c r="AE15" i="104"/>
  <c r="J14" i="104"/>
  <c r="K16" i="104"/>
  <c r="L33" i="104"/>
  <c r="T33" i="104"/>
  <c r="AB33" i="104"/>
  <c r="M33" i="104"/>
  <c r="Q35" i="104"/>
  <c r="R14" i="104"/>
  <c r="S16" i="104"/>
  <c r="U33" i="104"/>
  <c r="Y35" i="104"/>
  <c r="M15" i="104"/>
  <c r="H15" i="104"/>
  <c r="Y15" i="104"/>
  <c r="AG15" i="104"/>
  <c r="Z14" i="104"/>
  <c r="AA16" i="104"/>
  <c r="AC33" i="104"/>
  <c r="AG35" i="104"/>
  <c r="E15" i="104"/>
  <c r="I15" i="104"/>
  <c r="Z17" i="104"/>
  <c r="AH17" i="104"/>
  <c r="AH14" i="104"/>
  <c r="AI16" i="104"/>
  <c r="O35" i="104"/>
  <c r="W35" i="104"/>
  <c r="AE35" i="104"/>
  <c r="G34" i="104"/>
  <c r="J15" i="104"/>
  <c r="H35" i="104"/>
  <c r="P35" i="104"/>
  <c r="X35" i="104"/>
  <c r="AF35" i="104"/>
  <c r="O34" i="104"/>
  <c r="K15" i="104"/>
  <c r="T15" i="104"/>
  <c r="AB15" i="104"/>
  <c r="AL4" i="104"/>
  <c r="S17" i="104"/>
  <c r="W34" i="104"/>
  <c r="Z15" i="104"/>
  <c r="AA17" i="104"/>
  <c r="J36" i="104"/>
  <c r="R36" i="104"/>
  <c r="Z36" i="104"/>
  <c r="AH36" i="104"/>
  <c r="AE34" i="104"/>
  <c r="P15" i="104"/>
  <c r="AA36" i="104"/>
  <c r="K14" i="104"/>
  <c r="S14" i="104"/>
  <c r="AA14" i="104"/>
  <c r="AI14" i="104"/>
  <c r="L16" i="104"/>
  <c r="T16" i="104"/>
  <c r="AB16" i="104"/>
  <c r="L17" i="104"/>
  <c r="T17" i="104"/>
  <c r="AB17" i="104"/>
  <c r="F33" i="104"/>
  <c r="N33" i="104"/>
  <c r="V33" i="104"/>
  <c r="AD33" i="104"/>
  <c r="H34" i="104"/>
  <c r="P34" i="104"/>
  <c r="X34" i="104"/>
  <c r="AF34" i="104"/>
  <c r="J35" i="104"/>
  <c r="R35" i="104"/>
  <c r="Z35" i="104"/>
  <c r="AH35" i="104"/>
  <c r="L36" i="104"/>
  <c r="T36" i="104"/>
  <c r="AB36" i="104"/>
  <c r="K36" i="104"/>
  <c r="L14" i="104"/>
  <c r="T14" i="104"/>
  <c r="AB14" i="104"/>
  <c r="E16" i="104"/>
  <c r="M16" i="104"/>
  <c r="U16" i="104"/>
  <c r="AC16" i="104"/>
  <c r="E17" i="104"/>
  <c r="M17" i="104"/>
  <c r="U17" i="104"/>
  <c r="AC17" i="104"/>
  <c r="G33" i="104"/>
  <c r="O33" i="104"/>
  <c r="W33" i="104"/>
  <c r="AE33" i="104"/>
  <c r="I34" i="104"/>
  <c r="Q34" i="104"/>
  <c r="Y34" i="104"/>
  <c r="AG34" i="104"/>
  <c r="K35" i="104"/>
  <c r="S35" i="104"/>
  <c r="AA35" i="104"/>
  <c r="E36" i="104"/>
  <c r="M36" i="104"/>
  <c r="U36" i="104"/>
  <c r="AC36" i="104"/>
  <c r="S36" i="104"/>
  <c r="E14" i="104"/>
  <c r="M14" i="104"/>
  <c r="U14" i="104"/>
  <c r="AC14" i="104"/>
  <c r="F16" i="104"/>
  <c r="N16" i="104"/>
  <c r="V16" i="104"/>
  <c r="AD16" i="104"/>
  <c r="F17" i="104"/>
  <c r="N17" i="104"/>
  <c r="V17" i="104"/>
  <c r="AD17" i="104"/>
  <c r="H33" i="104"/>
  <c r="P33" i="104"/>
  <c r="X33" i="104"/>
  <c r="AF33" i="104"/>
  <c r="J34" i="104"/>
  <c r="R34" i="104"/>
  <c r="Z34" i="104"/>
  <c r="AH34" i="104"/>
  <c r="L35" i="104"/>
  <c r="T35" i="104"/>
  <c r="AB35" i="104"/>
  <c r="F36" i="104"/>
  <c r="N36" i="104"/>
  <c r="V36" i="104"/>
  <c r="AD36" i="104"/>
  <c r="F14" i="104"/>
  <c r="N14" i="104"/>
  <c r="V14" i="104"/>
  <c r="AD14" i="104"/>
  <c r="G16" i="104"/>
  <c r="O16" i="104"/>
  <c r="W16" i="104"/>
  <c r="AE16" i="104"/>
  <c r="G17" i="104"/>
  <c r="O17" i="104"/>
  <c r="W17" i="104"/>
  <c r="AE17" i="104"/>
  <c r="I33" i="104"/>
  <c r="Q33" i="104"/>
  <c r="Y33" i="104"/>
  <c r="AG33" i="104"/>
  <c r="K34" i="104"/>
  <c r="S34" i="104"/>
  <c r="AA34" i="104"/>
  <c r="E35" i="104"/>
  <c r="M35" i="104"/>
  <c r="U35" i="104"/>
  <c r="AC35" i="104"/>
  <c r="G36" i="104"/>
  <c r="O36" i="104"/>
  <c r="W36" i="104"/>
  <c r="AE36" i="104"/>
  <c r="AJ3" i="104"/>
  <c r="AL3" i="104" s="1"/>
  <c r="AL14" i="104" s="1"/>
  <c r="G14" i="104"/>
  <c r="O14" i="104"/>
  <c r="W14" i="104"/>
  <c r="AE14" i="104"/>
  <c r="H16" i="104"/>
  <c r="P16" i="104"/>
  <c r="X16" i="104"/>
  <c r="AF16" i="104"/>
  <c r="H17" i="104"/>
  <c r="P17" i="104"/>
  <c r="X17" i="104"/>
  <c r="AF17" i="104"/>
  <c r="J33" i="104"/>
  <c r="R33" i="104"/>
  <c r="Z33" i="104"/>
  <c r="AH33" i="104"/>
  <c r="L34" i="104"/>
  <c r="T34" i="104"/>
  <c r="AB34" i="104"/>
  <c r="F35" i="104"/>
  <c r="N35" i="104"/>
  <c r="V35" i="104"/>
  <c r="AD35" i="104"/>
  <c r="H36" i="104"/>
  <c r="P36" i="104"/>
  <c r="X36" i="104"/>
  <c r="AF36" i="104"/>
  <c r="H14" i="104"/>
  <c r="P14" i="104"/>
  <c r="X14" i="104"/>
  <c r="AF14" i="104"/>
  <c r="I16" i="104"/>
  <c r="Q16" i="104"/>
  <c r="Y16" i="104"/>
  <c r="AG16" i="104"/>
  <c r="I17" i="104"/>
  <c r="Q17" i="104"/>
  <c r="Y17" i="104"/>
  <c r="AG17" i="104"/>
  <c r="I14" i="104"/>
  <c r="Q14" i="104"/>
  <c r="Y14" i="104"/>
  <c r="AG14" i="104"/>
  <c r="J16" i="104"/>
  <c r="R16" i="104"/>
  <c r="Z16" i="104"/>
  <c r="AH16" i="104"/>
  <c r="AL16" i="104" l="1"/>
  <c r="AC3" i="80" l="1"/>
  <c r="H3" i="58"/>
  <c r="G3" i="58"/>
  <c r="F3" i="58"/>
  <c r="AH3" i="83"/>
  <c r="AI3" i="83"/>
  <c r="Z3" i="76"/>
  <c r="D3" i="81" l="1"/>
  <c r="E3" i="81"/>
  <c r="F3" i="81"/>
  <c r="E15" i="81" l="1"/>
  <c r="E14" i="81"/>
  <c r="D3" i="56" l="1"/>
  <c r="E3" i="56"/>
  <c r="F3" i="56"/>
  <c r="G3" i="56"/>
  <c r="E3" i="61" l="1"/>
  <c r="D3" i="92" l="1"/>
  <c r="AJ4" i="79" l="1"/>
  <c r="AJ5" i="79"/>
  <c r="AJ6" i="79"/>
  <c r="AJ7" i="79"/>
  <c r="AJ8" i="79"/>
  <c r="AJ9" i="79"/>
  <c r="AJ10" i="79"/>
  <c r="AJ11" i="79"/>
  <c r="AJ12" i="79"/>
  <c r="AK12" i="67" l="1"/>
  <c r="AK11" i="67"/>
  <c r="F3" i="92"/>
  <c r="G3" i="92"/>
  <c r="H3" i="92"/>
  <c r="I3" i="92"/>
  <c r="J3" i="92"/>
  <c r="AJ4" i="92" l="1"/>
  <c r="AK4" i="92"/>
  <c r="AJ5" i="92"/>
  <c r="AK5" i="92"/>
  <c r="AJ6" i="92"/>
  <c r="AK6" i="92"/>
  <c r="AJ7" i="92"/>
  <c r="AK7" i="92"/>
  <c r="AJ8" i="92"/>
  <c r="AK8" i="92"/>
  <c r="AJ9" i="92"/>
  <c r="AK9" i="92"/>
  <c r="AJ10" i="92"/>
  <c r="AK10" i="92"/>
  <c r="AJ11" i="92"/>
  <c r="AK11" i="92"/>
  <c r="AJ12" i="92"/>
  <c r="AK12" i="92"/>
  <c r="AL11" i="92" l="1"/>
  <c r="AL7" i="92"/>
  <c r="AL9" i="92"/>
  <c r="AL5" i="92"/>
  <c r="AL10" i="92"/>
  <c r="AL6" i="92"/>
  <c r="AL4" i="92"/>
  <c r="AL12" i="92"/>
  <c r="AL8" i="92"/>
  <c r="AH3" i="91"/>
  <c r="AK12" i="54" l="1"/>
  <c r="AJ12" i="54"/>
  <c r="AK11" i="54"/>
  <c r="AJ11" i="54"/>
  <c r="AK10" i="54"/>
  <c r="AJ10" i="54"/>
  <c r="AK9" i="54"/>
  <c r="AJ9" i="54"/>
  <c r="AK8" i="54"/>
  <c r="AJ8" i="54"/>
  <c r="AK7" i="54"/>
  <c r="AJ7" i="54"/>
  <c r="AK6" i="54"/>
  <c r="AJ6" i="54"/>
  <c r="AK5" i="54"/>
  <c r="AJ5" i="54"/>
  <c r="AK4" i="54"/>
  <c r="AJ4" i="54"/>
  <c r="AL7" i="54" l="1"/>
  <c r="AL5" i="54"/>
  <c r="AL9" i="54"/>
  <c r="AL11" i="54"/>
  <c r="AL4" i="54"/>
  <c r="AL8" i="54"/>
  <c r="AL12" i="54"/>
  <c r="AL6" i="54"/>
  <c r="AL10" i="54"/>
  <c r="AK12" i="64"/>
  <c r="AK4" i="64"/>
  <c r="AK5" i="64"/>
  <c r="AK6" i="64"/>
  <c r="AK7" i="64"/>
  <c r="AK8" i="64"/>
  <c r="AK9" i="64"/>
  <c r="AK10" i="64"/>
  <c r="AK11" i="64"/>
  <c r="AJ4" i="64"/>
  <c r="AJ5" i="64"/>
  <c r="AJ6" i="64"/>
  <c r="AL6" i="64" s="1"/>
  <c r="AJ7" i="64"/>
  <c r="AJ8" i="64"/>
  <c r="AL8" i="64" s="1"/>
  <c r="AJ9" i="64"/>
  <c r="AJ10" i="64"/>
  <c r="AL10" i="64" s="1"/>
  <c r="AJ11" i="64"/>
  <c r="AJ12" i="64"/>
  <c r="AL11" i="64" l="1"/>
  <c r="AL7" i="64"/>
  <c r="AL9" i="64"/>
  <c r="AL5" i="64"/>
  <c r="AL12" i="64"/>
  <c r="AL4" i="64"/>
  <c r="E3" i="60"/>
  <c r="F3" i="61"/>
  <c r="G3" i="61"/>
  <c r="H3" i="61"/>
  <c r="I3" i="61"/>
  <c r="J3" i="61"/>
  <c r="K3" i="61"/>
  <c r="L3" i="61"/>
  <c r="M3" i="61"/>
  <c r="N3" i="61"/>
  <c r="O3" i="61"/>
  <c r="U3" i="61"/>
  <c r="V3" i="61"/>
  <c r="W3" i="61"/>
  <c r="X3" i="61"/>
  <c r="Y3" i="61"/>
  <c r="Z3" i="61"/>
  <c r="AA3" i="61"/>
  <c r="AB3" i="61"/>
  <c r="AC3" i="61"/>
  <c r="AD3" i="61"/>
  <c r="AE3" i="61"/>
  <c r="AF3" i="61"/>
  <c r="D3" i="61"/>
  <c r="AH3" i="78" l="1"/>
  <c r="I36" i="55" l="1"/>
  <c r="H36" i="55"/>
  <c r="Y3" i="62" l="1"/>
  <c r="Z3" i="62"/>
  <c r="N3" i="76" l="1"/>
  <c r="E3" i="64" l="1"/>
  <c r="M3" i="79" l="1"/>
  <c r="N3" i="79"/>
  <c r="K3" i="86"/>
  <c r="W3" i="76" l="1"/>
  <c r="X3" i="76"/>
  <c r="AG3" i="66" l="1"/>
  <c r="M3" i="81"/>
  <c r="N3" i="81"/>
  <c r="O3" i="81"/>
  <c r="P3" i="81"/>
  <c r="L3" i="80"/>
  <c r="M3" i="80"/>
  <c r="N3" i="80"/>
  <c r="O3" i="80"/>
  <c r="L22" i="35" l="1"/>
  <c r="M22" i="35"/>
  <c r="N22" i="35"/>
  <c r="V22" i="35"/>
  <c r="N4" i="35"/>
  <c r="O4" i="35"/>
  <c r="P18" i="35" l="1"/>
  <c r="O18" i="35"/>
  <c r="M3" i="67"/>
  <c r="N3" i="67"/>
  <c r="O3" i="67"/>
  <c r="L3" i="58"/>
  <c r="M3" i="58"/>
  <c r="N3" i="58"/>
  <c r="L3" i="82"/>
  <c r="M3" i="82"/>
  <c r="N3" i="82"/>
  <c r="O3" i="82"/>
  <c r="K3" i="85"/>
  <c r="L3" i="85"/>
  <c r="M3" i="85"/>
  <c r="N3" i="85"/>
  <c r="O3" i="85"/>
  <c r="L3" i="62"/>
  <c r="M3" i="62"/>
  <c r="N3" i="62"/>
  <c r="O3" i="62"/>
  <c r="M3" i="91"/>
  <c r="N3" i="91"/>
  <c r="O3" i="91"/>
  <c r="M3" i="54"/>
  <c r="N3" i="54"/>
  <c r="O3" i="54"/>
  <c r="L3" i="83"/>
  <c r="M3" i="83"/>
  <c r="N3" i="83"/>
  <c r="O3" i="83"/>
  <c r="N3" i="84"/>
  <c r="O3" i="84"/>
  <c r="L3" i="77" l="1"/>
  <c r="M3" i="77"/>
  <c r="N3" i="77"/>
  <c r="O3" i="77"/>
  <c r="M3" i="87"/>
  <c r="N3" i="87"/>
  <c r="O3" i="87"/>
  <c r="M3" i="56"/>
  <c r="N3" i="56"/>
  <c r="O3" i="56"/>
  <c r="M3" i="57"/>
  <c r="N3" i="57"/>
  <c r="O3" i="57"/>
  <c r="K3" i="75"/>
  <c r="M3" i="86" l="1"/>
  <c r="N3" i="86"/>
  <c r="O3" i="86"/>
  <c r="M3" i="60"/>
  <c r="N3" i="60"/>
  <c r="N17" i="60" l="1"/>
  <c r="N15" i="60"/>
  <c r="M3" i="59"/>
  <c r="N3" i="59"/>
  <c r="O3" i="59"/>
  <c r="M3" i="64"/>
  <c r="N3" i="64"/>
  <c r="O3" i="64"/>
  <c r="M3" i="66"/>
  <c r="N3" i="66"/>
  <c r="O3" i="66"/>
  <c r="M3" i="63"/>
  <c r="N3" i="63"/>
  <c r="O3" i="63"/>
  <c r="M3" i="65"/>
  <c r="N3" i="65"/>
  <c r="O3" i="65"/>
  <c r="P17" i="64" l="1"/>
  <c r="P15" i="64"/>
  <c r="N15" i="64"/>
  <c r="N17" i="64"/>
  <c r="O15" i="64"/>
  <c r="O17" i="64"/>
  <c r="N3" i="90"/>
  <c r="O3" i="90"/>
  <c r="W3" i="88"/>
  <c r="X3" i="88"/>
  <c r="Y3" i="88"/>
  <c r="Z3" i="88"/>
  <c r="AA3" i="88"/>
  <c r="AB3" i="88"/>
  <c r="M3" i="94"/>
  <c r="N3" i="94"/>
  <c r="O3" i="94"/>
  <c r="M3" i="74"/>
  <c r="N3" i="74"/>
  <c r="O3" i="74"/>
  <c r="M3" i="69"/>
  <c r="N3" i="69"/>
  <c r="O3" i="69"/>
  <c r="M3" i="39"/>
  <c r="N3" i="39"/>
  <c r="O3" i="39"/>
  <c r="M3" i="78"/>
  <c r="N3" i="78"/>
  <c r="O3" i="78"/>
  <c r="M3" i="68"/>
  <c r="N3" i="68"/>
  <c r="O3" i="68"/>
  <c r="M3" i="40"/>
  <c r="N3" i="40"/>
  <c r="F22" i="35"/>
  <c r="D4" i="35"/>
  <c r="O17" i="35" s="1"/>
  <c r="AI3" i="91" l="1"/>
  <c r="AI3" i="60"/>
  <c r="AI3" i="88" l="1"/>
  <c r="AC3" i="88" l="1"/>
  <c r="M3" i="50" l="1"/>
  <c r="N3" i="50"/>
  <c r="M3" i="84"/>
  <c r="M3" i="76" l="1"/>
  <c r="M3" i="75"/>
  <c r="N3" i="75"/>
  <c r="Y3" i="50" l="1"/>
  <c r="Z3" i="50"/>
  <c r="AA3" i="50"/>
  <c r="AB3" i="50"/>
  <c r="AC3" i="50"/>
  <c r="AD3" i="50"/>
  <c r="AE3" i="50"/>
  <c r="AF3" i="50"/>
  <c r="AG3" i="50"/>
  <c r="AH3" i="50"/>
  <c r="AI3" i="50"/>
  <c r="AH3" i="60" l="1"/>
  <c r="AI15" i="60" l="1"/>
  <c r="AI17" i="60"/>
  <c r="AK12" i="85"/>
  <c r="AJ12" i="85"/>
  <c r="AK11" i="85"/>
  <c r="AJ11" i="85"/>
  <c r="AK10" i="85"/>
  <c r="AJ10" i="85"/>
  <c r="AK9" i="85"/>
  <c r="AJ9" i="85"/>
  <c r="AK8" i="85"/>
  <c r="AJ8" i="85"/>
  <c r="AK7" i="85"/>
  <c r="AJ7" i="85"/>
  <c r="AK6" i="85"/>
  <c r="AJ6" i="85"/>
  <c r="AK5" i="85"/>
  <c r="AJ5" i="85"/>
  <c r="AK4" i="85"/>
  <c r="AJ4" i="85"/>
  <c r="AK12" i="61"/>
  <c r="AJ12" i="61"/>
  <c r="AK11" i="61"/>
  <c r="AJ11" i="61"/>
  <c r="AL11" i="61" s="1"/>
  <c r="AK10" i="61"/>
  <c r="AJ10" i="61"/>
  <c r="AK9" i="61"/>
  <c r="AJ9" i="61"/>
  <c r="AK8" i="61"/>
  <c r="AJ8" i="61"/>
  <c r="AK7" i="61"/>
  <c r="AJ7" i="61"/>
  <c r="AL7" i="61" s="1"/>
  <c r="AK6" i="61"/>
  <c r="AJ6" i="61"/>
  <c r="AK5" i="61"/>
  <c r="AJ5" i="61"/>
  <c r="AL5" i="61" s="1"/>
  <c r="AK4" i="61"/>
  <c r="AJ4" i="61"/>
  <c r="AL9" i="61" l="1"/>
  <c r="AL4" i="85"/>
  <c r="AL8" i="85"/>
  <c r="AL6" i="85"/>
  <c r="AL7" i="85"/>
  <c r="AL5" i="85"/>
  <c r="AL12" i="85"/>
  <c r="AL9" i="85"/>
  <c r="AL4" i="61"/>
  <c r="AL6" i="61"/>
  <c r="AL8" i="61"/>
  <c r="AL12" i="61"/>
  <c r="AL10" i="85"/>
  <c r="AL11" i="85"/>
  <c r="AL10" i="61"/>
  <c r="AK12" i="91"/>
  <c r="AJ12" i="91"/>
  <c r="AK11" i="91"/>
  <c r="AJ11" i="91"/>
  <c r="AK10" i="91"/>
  <c r="AJ10" i="91"/>
  <c r="AK9" i="91"/>
  <c r="AJ9" i="91"/>
  <c r="AK8" i="91"/>
  <c r="AJ8" i="91"/>
  <c r="AK7" i="91"/>
  <c r="AJ7" i="91"/>
  <c r="AK6" i="91"/>
  <c r="AJ6" i="91"/>
  <c r="AK5" i="91"/>
  <c r="AJ5" i="91"/>
  <c r="AK4" i="91"/>
  <c r="AJ4" i="91"/>
  <c r="AL5" i="91" l="1"/>
  <c r="AL7" i="91"/>
  <c r="AL9" i="91"/>
  <c r="AL11" i="91"/>
  <c r="AL8" i="91"/>
  <c r="AL12" i="91"/>
  <c r="AL6" i="91"/>
  <c r="AL4" i="91"/>
  <c r="AL10" i="91"/>
  <c r="AL17" i="92" l="1"/>
  <c r="H47" i="55" s="1"/>
  <c r="AL17" i="91"/>
  <c r="AK12" i="76"/>
  <c r="AJ12" i="76"/>
  <c r="AK11" i="76"/>
  <c r="AJ11" i="76"/>
  <c r="AK10" i="76"/>
  <c r="AJ10" i="76"/>
  <c r="AK9" i="76"/>
  <c r="AJ9" i="76"/>
  <c r="AK8" i="76"/>
  <c r="AJ8" i="76"/>
  <c r="AK7" i="76"/>
  <c r="AJ7" i="76"/>
  <c r="AK6" i="76"/>
  <c r="AJ6" i="76"/>
  <c r="AK5" i="76"/>
  <c r="AJ5" i="76"/>
  <c r="AK4" i="76"/>
  <c r="AK12" i="68"/>
  <c r="AJ12" i="68"/>
  <c r="AK11" i="68"/>
  <c r="AJ11" i="68"/>
  <c r="AK10" i="68"/>
  <c r="AJ10" i="68"/>
  <c r="AK9" i="68"/>
  <c r="AJ9" i="68"/>
  <c r="AK8" i="68"/>
  <c r="AJ8" i="68"/>
  <c r="AK7" i="68"/>
  <c r="AJ7" i="68"/>
  <c r="AK6" i="68"/>
  <c r="AJ6" i="68"/>
  <c r="AK5" i="68"/>
  <c r="AJ5" i="68"/>
  <c r="AK4" i="68"/>
  <c r="AJ4" i="68"/>
  <c r="AK12" i="40"/>
  <c r="AJ12" i="40"/>
  <c r="AK11" i="40"/>
  <c r="AJ11" i="40"/>
  <c r="AK10" i="40"/>
  <c r="AJ10" i="40"/>
  <c r="AK9" i="40"/>
  <c r="AJ9" i="40"/>
  <c r="AK8" i="40"/>
  <c r="AJ8" i="40"/>
  <c r="AL8" i="40" s="1"/>
  <c r="AK7" i="40"/>
  <c r="AJ7" i="40"/>
  <c r="AK6" i="40"/>
  <c r="AJ6" i="40"/>
  <c r="AK5" i="40"/>
  <c r="AJ5" i="40"/>
  <c r="AJ4" i="88"/>
  <c r="AJ5" i="88"/>
  <c r="AJ6" i="88"/>
  <c r="AJ7" i="88"/>
  <c r="AJ8" i="88"/>
  <c r="AJ9" i="88"/>
  <c r="AJ10" i="88"/>
  <c r="AJ11" i="88"/>
  <c r="AJ12" i="88"/>
  <c r="AL5" i="68" l="1"/>
  <c r="AL8" i="76"/>
  <c r="AL12" i="40"/>
  <c r="AL7" i="76"/>
  <c r="AL7" i="68"/>
  <c r="AL11" i="76"/>
  <c r="AL12" i="76"/>
  <c r="AL6" i="76"/>
  <c r="AL10" i="76"/>
  <c r="AL9" i="68"/>
  <c r="AL5" i="40"/>
  <c r="AL7" i="40"/>
  <c r="AL9" i="40"/>
  <c r="AL11" i="68"/>
  <c r="AL4" i="68"/>
  <c r="AL8" i="68"/>
  <c r="AL12" i="68"/>
  <c r="AL11" i="40"/>
  <c r="AL9" i="76"/>
  <c r="AL5" i="76"/>
  <c r="AL6" i="68"/>
  <c r="AL10" i="68"/>
  <c r="AL6" i="40"/>
  <c r="AL10" i="40"/>
  <c r="AK12" i="59" l="1"/>
  <c r="AJ12" i="59"/>
  <c r="AK11" i="59"/>
  <c r="AJ11" i="59"/>
  <c r="AK10" i="59"/>
  <c r="AJ10" i="59"/>
  <c r="AK9" i="59"/>
  <c r="AJ9" i="59"/>
  <c r="AK8" i="59"/>
  <c r="AJ8" i="59"/>
  <c r="AK7" i="59"/>
  <c r="AJ7" i="59"/>
  <c r="AK6" i="59"/>
  <c r="AJ6" i="59"/>
  <c r="AK5" i="59"/>
  <c r="AJ5" i="59"/>
  <c r="AK4" i="59"/>
  <c r="AJ4" i="59"/>
  <c r="AK12" i="57"/>
  <c r="AJ12" i="57"/>
  <c r="AK11" i="57"/>
  <c r="AJ11" i="57"/>
  <c r="AK10" i="57"/>
  <c r="AJ10" i="57"/>
  <c r="AL10" i="57" s="1"/>
  <c r="AK9" i="57"/>
  <c r="AJ9" i="57"/>
  <c r="AK8" i="57"/>
  <c r="AJ8" i="57"/>
  <c r="AL8" i="57" s="1"/>
  <c r="AK7" i="57"/>
  <c r="AJ7" i="57"/>
  <c r="AK6" i="57"/>
  <c r="AJ6" i="57"/>
  <c r="AL6" i="57" s="1"/>
  <c r="AK5" i="57"/>
  <c r="AJ5" i="57"/>
  <c r="AK4" i="57"/>
  <c r="AJ4" i="57"/>
  <c r="AL12" i="57" l="1"/>
  <c r="AL7" i="57"/>
  <c r="AL4" i="57"/>
  <c r="AL5" i="59"/>
  <c r="AL11" i="57"/>
  <c r="AL6" i="59"/>
  <c r="AL7" i="59"/>
  <c r="AL11" i="59"/>
  <c r="AL9" i="59"/>
  <c r="AL9" i="57"/>
  <c r="AL4" i="59"/>
  <c r="AL8" i="59"/>
  <c r="AL12" i="59"/>
  <c r="AL5" i="57"/>
  <c r="AL10" i="59"/>
  <c r="AK7" i="81" l="1"/>
  <c r="E3" i="50"/>
  <c r="AI22" i="35" l="1"/>
  <c r="AG3" i="39" l="1"/>
  <c r="AH3" i="39"/>
  <c r="AI3" i="39"/>
  <c r="E3" i="90" l="1"/>
  <c r="AK12" i="81" l="1"/>
  <c r="AK11" i="81"/>
  <c r="AK5" i="81"/>
  <c r="AK4" i="81"/>
  <c r="AK10" i="81"/>
  <c r="AK9" i="81"/>
  <c r="AK8" i="81"/>
  <c r="AL7" i="81"/>
  <c r="AK6" i="81"/>
  <c r="AL8" i="81" l="1"/>
  <c r="AL11" i="81"/>
  <c r="AL9" i="81"/>
  <c r="AL10" i="81"/>
  <c r="AL6" i="81"/>
  <c r="AL5" i="81"/>
  <c r="AL4" i="81"/>
  <c r="AG3" i="74" l="1"/>
  <c r="AH3" i="74"/>
  <c r="AI3" i="74"/>
  <c r="AG3" i="69"/>
  <c r="AH3" i="69"/>
  <c r="AI3" i="69"/>
  <c r="AG3" i="78"/>
  <c r="AI3" i="78"/>
  <c r="AG3" i="40"/>
  <c r="AH3" i="40"/>
  <c r="AI3" i="40"/>
  <c r="AG3" i="59"/>
  <c r="AH3" i="59"/>
  <c r="AI3" i="59"/>
  <c r="AG3" i="63"/>
  <c r="AH3" i="63"/>
  <c r="AI3" i="63"/>
  <c r="AG3" i="64"/>
  <c r="AH3" i="64"/>
  <c r="AI3" i="64"/>
  <c r="AH3" i="66"/>
  <c r="AI3" i="66"/>
  <c r="AG3" i="87"/>
  <c r="AH3" i="87"/>
  <c r="AG3" i="56"/>
  <c r="AH3" i="56"/>
  <c r="AG3" i="57"/>
  <c r="AH3" i="57"/>
  <c r="AI3" i="57"/>
  <c r="AG3" i="82"/>
  <c r="AH3" i="82"/>
  <c r="AI3" i="82"/>
  <c r="AG3" i="79"/>
  <c r="AH3" i="79"/>
  <c r="AG3" i="90"/>
  <c r="AH3" i="90"/>
  <c r="AG3" i="86"/>
  <c r="AH3" i="86"/>
  <c r="AI3" i="86"/>
  <c r="AG3" i="61"/>
  <c r="AI3" i="61"/>
  <c r="AG3" i="84"/>
  <c r="AH3" i="84"/>
  <c r="AI15" i="64" l="1"/>
  <c r="AH17" i="64"/>
  <c r="AH15" i="64"/>
  <c r="AG3" i="68"/>
  <c r="AH3" i="68"/>
  <c r="AG3" i="67" l="1"/>
  <c r="AH3" i="67"/>
  <c r="AI3" i="67"/>
  <c r="AE22" i="35" l="1"/>
  <c r="AF22" i="35"/>
  <c r="AA3" i="65" l="1"/>
  <c r="AB3" i="65"/>
  <c r="AB17" i="65" l="1"/>
  <c r="AB15" i="65"/>
  <c r="R3" i="63"/>
  <c r="S3" i="63"/>
  <c r="T3" i="63"/>
  <c r="H3" i="63" l="1"/>
  <c r="I3" i="63"/>
  <c r="J3" i="63"/>
  <c r="K3" i="63"/>
  <c r="L3" i="63"/>
  <c r="D3" i="83" l="1"/>
  <c r="D3" i="84"/>
  <c r="D3" i="39" l="1"/>
  <c r="E3" i="39"/>
  <c r="F3" i="39"/>
  <c r="G3" i="39"/>
  <c r="H3" i="39"/>
  <c r="I3" i="39"/>
  <c r="D3" i="54"/>
  <c r="AK3" i="54" s="1"/>
  <c r="E3" i="54"/>
  <c r="F3" i="54"/>
  <c r="G3" i="54"/>
  <c r="H3" i="54"/>
  <c r="I3" i="54"/>
  <c r="J3" i="54"/>
  <c r="D3" i="62"/>
  <c r="E3" i="62"/>
  <c r="F3" i="62"/>
  <c r="G3" i="62"/>
  <c r="H3" i="62"/>
  <c r="I3" i="62"/>
  <c r="J3" i="62"/>
  <c r="E3" i="83"/>
  <c r="F3" i="83"/>
  <c r="G3" i="83"/>
  <c r="H3" i="83"/>
  <c r="I3" i="83"/>
  <c r="E3" i="84"/>
  <c r="F3" i="84"/>
  <c r="G3" i="84"/>
  <c r="H3" i="84"/>
  <c r="I3" i="84"/>
  <c r="J3" i="84"/>
  <c r="D22" i="35"/>
  <c r="E22" i="35"/>
  <c r="G22" i="35"/>
  <c r="H22" i="35"/>
  <c r="I22" i="35"/>
  <c r="J22" i="35"/>
  <c r="E4" i="35"/>
  <c r="F4" i="35"/>
  <c r="G4" i="35"/>
  <c r="H4" i="35"/>
  <c r="I4" i="35"/>
  <c r="J4" i="35"/>
  <c r="D3" i="75"/>
  <c r="E3" i="75"/>
  <c r="F3" i="75"/>
  <c r="G3" i="75"/>
  <c r="H3" i="75"/>
  <c r="I3" i="75"/>
  <c r="J3" i="75"/>
  <c r="D3" i="76"/>
  <c r="AK3" i="76" s="1"/>
  <c r="E3" i="76"/>
  <c r="F3" i="76"/>
  <c r="G3" i="76"/>
  <c r="H3" i="76"/>
  <c r="I3" i="76"/>
  <c r="J3" i="76"/>
  <c r="D3" i="88"/>
  <c r="E3" i="88"/>
  <c r="F3" i="88"/>
  <c r="G3" i="88"/>
  <c r="H3" i="88"/>
  <c r="H14" i="88" s="1"/>
  <c r="I3" i="88"/>
  <c r="J3" i="88"/>
  <c r="D3" i="74"/>
  <c r="E3" i="74"/>
  <c r="F3" i="74"/>
  <c r="AI16" i="74" s="1"/>
  <c r="G3" i="74"/>
  <c r="H3" i="74"/>
  <c r="I3" i="74"/>
  <c r="J3" i="74"/>
  <c r="D3" i="69"/>
  <c r="E3" i="69"/>
  <c r="F3" i="69"/>
  <c r="G3" i="69"/>
  <c r="H3" i="69"/>
  <c r="I3" i="69"/>
  <c r="J3" i="69"/>
  <c r="D3" i="67"/>
  <c r="E3" i="67"/>
  <c r="F3" i="67"/>
  <c r="G3" i="67"/>
  <c r="H3" i="67"/>
  <c r="I3" i="67"/>
  <c r="J3" i="67"/>
  <c r="K3" i="67"/>
  <c r="L3" i="67"/>
  <c r="D3" i="78"/>
  <c r="E3" i="78"/>
  <c r="F3" i="78"/>
  <c r="G3" i="78"/>
  <c r="H3" i="78"/>
  <c r="I3" i="78"/>
  <c r="J3" i="78"/>
  <c r="D3" i="68"/>
  <c r="AK3" i="68" s="1"/>
  <c r="E3" i="68"/>
  <c r="F3" i="68"/>
  <c r="G3" i="68"/>
  <c r="H3" i="68"/>
  <c r="I3" i="68"/>
  <c r="J3" i="68"/>
  <c r="E3" i="40"/>
  <c r="F3" i="40"/>
  <c r="G3" i="40"/>
  <c r="H3" i="40"/>
  <c r="I3" i="40"/>
  <c r="J3" i="40"/>
  <c r="D3" i="77"/>
  <c r="E3" i="77"/>
  <c r="F3" i="77"/>
  <c r="G3" i="77"/>
  <c r="H3" i="77"/>
  <c r="I3" i="77"/>
  <c r="J3" i="77"/>
  <c r="D3" i="94"/>
  <c r="E3" i="94"/>
  <c r="F3" i="94"/>
  <c r="G3" i="94"/>
  <c r="H3" i="94"/>
  <c r="I3" i="94"/>
  <c r="J3" i="94"/>
  <c r="D3" i="63"/>
  <c r="E3" i="63"/>
  <c r="F3" i="63"/>
  <c r="G3" i="63"/>
  <c r="D3" i="59"/>
  <c r="E3" i="59"/>
  <c r="F3" i="59"/>
  <c r="G3" i="59"/>
  <c r="H3" i="59"/>
  <c r="I3" i="59"/>
  <c r="J3" i="59"/>
  <c r="D3" i="64"/>
  <c r="F3" i="64"/>
  <c r="G3" i="64"/>
  <c r="H3" i="64"/>
  <c r="I3" i="64"/>
  <c r="J3" i="64"/>
  <c r="D3" i="66"/>
  <c r="AG16" i="66" s="1"/>
  <c r="E3" i="66"/>
  <c r="F3" i="66"/>
  <c r="G3" i="66"/>
  <c r="H3" i="66"/>
  <c r="I3" i="66"/>
  <c r="J3" i="66"/>
  <c r="D3" i="50"/>
  <c r="F3" i="50"/>
  <c r="G3" i="50"/>
  <c r="H3" i="50"/>
  <c r="I3" i="50"/>
  <c r="J3" i="50"/>
  <c r="D3" i="65"/>
  <c r="AA14" i="65" s="1"/>
  <c r="E3" i="65"/>
  <c r="AA16" i="65" s="1"/>
  <c r="F3" i="65"/>
  <c r="G3" i="65"/>
  <c r="H3" i="65"/>
  <c r="I3" i="65"/>
  <c r="J3" i="65"/>
  <c r="AK3" i="56"/>
  <c r="H3" i="56"/>
  <c r="I3" i="56"/>
  <c r="J3" i="56"/>
  <c r="D3" i="57"/>
  <c r="AK3" i="57" s="1"/>
  <c r="E3" i="57"/>
  <c r="F3" i="57"/>
  <c r="G3" i="57"/>
  <c r="H3" i="57"/>
  <c r="I3" i="57"/>
  <c r="J3" i="57"/>
  <c r="D3" i="58"/>
  <c r="G14" i="58" s="1"/>
  <c r="E3" i="58"/>
  <c r="J3" i="58"/>
  <c r="AK3" i="81"/>
  <c r="G3" i="81"/>
  <c r="H3" i="81"/>
  <c r="I3" i="81"/>
  <c r="J3" i="81"/>
  <c r="D3" i="80"/>
  <c r="E3" i="80"/>
  <c r="F3" i="80"/>
  <c r="G3" i="80"/>
  <c r="H3" i="80"/>
  <c r="D3" i="82"/>
  <c r="E3" i="82"/>
  <c r="F3" i="82"/>
  <c r="G3" i="82"/>
  <c r="H3" i="82"/>
  <c r="I3" i="82"/>
  <c r="J3" i="82"/>
  <c r="D3" i="90"/>
  <c r="F3" i="90"/>
  <c r="G3" i="90"/>
  <c r="H3" i="90"/>
  <c r="I3" i="90"/>
  <c r="J3" i="90"/>
  <c r="D3" i="86"/>
  <c r="E3" i="86"/>
  <c r="F3" i="86"/>
  <c r="G3" i="86"/>
  <c r="H3" i="86"/>
  <c r="I3" i="86"/>
  <c r="J3" i="86"/>
  <c r="D3" i="91"/>
  <c r="AK3" i="91" s="1"/>
  <c r="E3" i="91"/>
  <c r="F3" i="91"/>
  <c r="G3" i="91"/>
  <c r="H3" i="91"/>
  <c r="I3" i="91"/>
  <c r="J3" i="91"/>
  <c r="E3" i="92"/>
  <c r="AC16" i="80" l="1"/>
  <c r="AC14" i="80"/>
  <c r="F14" i="88"/>
  <c r="G14" i="88"/>
  <c r="E14" i="88"/>
  <c r="F14" i="58"/>
  <c r="I14" i="58"/>
  <c r="H14" i="58"/>
  <c r="AH16" i="74"/>
  <c r="E14" i="74"/>
  <c r="F15" i="81"/>
  <c r="F14" i="81"/>
  <c r="F17" i="75"/>
  <c r="AI35" i="35"/>
  <c r="AI33" i="35"/>
  <c r="E16" i="75"/>
  <c r="E17" i="75"/>
  <c r="AK3" i="78"/>
  <c r="N14" i="78"/>
  <c r="J16" i="92"/>
  <c r="I14" i="92"/>
  <c r="AK3" i="92"/>
  <c r="I16" i="92"/>
  <c r="J14" i="92"/>
  <c r="AK3" i="64"/>
  <c r="E15" i="64"/>
  <c r="E14" i="64"/>
  <c r="E17" i="64"/>
  <c r="E16" i="64"/>
  <c r="M14" i="64"/>
  <c r="N16" i="64"/>
  <c r="P14" i="64"/>
  <c r="M16" i="64"/>
  <c r="N14" i="64"/>
  <c r="P16" i="64"/>
  <c r="O14" i="64"/>
  <c r="O16" i="64"/>
  <c r="AI16" i="64"/>
  <c r="AG14" i="64"/>
  <c r="AH14" i="64"/>
  <c r="AH16" i="64"/>
  <c r="AG16" i="64"/>
  <c r="F17" i="64"/>
  <c r="F16" i="64"/>
  <c r="F15" i="64"/>
  <c r="F14" i="64"/>
  <c r="J16" i="64"/>
  <c r="J14" i="64"/>
  <c r="I16" i="64"/>
  <c r="J15" i="64"/>
  <c r="J17" i="64"/>
  <c r="I14" i="64"/>
  <c r="H14" i="64"/>
  <c r="H16" i="64"/>
  <c r="I17" i="64"/>
  <c r="I15" i="64"/>
  <c r="H17" i="64"/>
  <c r="G16" i="64"/>
  <c r="G15" i="64"/>
  <c r="G14" i="64"/>
  <c r="H15" i="64"/>
  <c r="G17" i="64"/>
  <c r="P16" i="75"/>
  <c r="Q16" i="75"/>
  <c r="AK3" i="59"/>
  <c r="K17" i="86"/>
  <c r="K15" i="86"/>
  <c r="K16" i="86"/>
  <c r="K14" i="86"/>
  <c r="I14" i="90"/>
  <c r="G15" i="90"/>
  <c r="G14" i="90"/>
  <c r="E15" i="90"/>
  <c r="E14" i="90"/>
  <c r="H15" i="90"/>
  <c r="H14" i="90"/>
  <c r="F14" i="90"/>
  <c r="F15" i="90"/>
  <c r="AH14" i="67"/>
  <c r="AG14" i="67"/>
  <c r="G16" i="68"/>
  <c r="G17" i="68"/>
  <c r="E17" i="68"/>
  <c r="E16" i="68"/>
  <c r="F16" i="68"/>
  <c r="F17" i="68"/>
  <c r="AI14" i="88"/>
  <c r="AI16" i="88"/>
  <c r="E17" i="81"/>
  <c r="N16" i="62"/>
  <c r="N14" i="62"/>
  <c r="I15" i="75"/>
  <c r="F16" i="77"/>
  <c r="J14" i="67"/>
  <c r="I17" i="75"/>
  <c r="F15" i="75"/>
  <c r="H17" i="75"/>
  <c r="H15" i="75"/>
  <c r="G17" i="75"/>
  <c r="G15" i="75"/>
  <c r="J15" i="67"/>
  <c r="I14" i="67"/>
  <c r="D3" i="87"/>
  <c r="E3" i="87"/>
  <c r="F3" i="87"/>
  <c r="G3" i="87"/>
  <c r="D3" i="79" l="1"/>
  <c r="M14" i="79" s="1"/>
  <c r="E3" i="79"/>
  <c r="F3" i="79"/>
  <c r="G3" i="79"/>
  <c r="D3" i="85"/>
  <c r="AK3" i="85" s="1"/>
  <c r="E3" i="85"/>
  <c r="D3" i="60"/>
  <c r="F3" i="60"/>
  <c r="G3" i="60"/>
  <c r="AK3" i="61"/>
  <c r="AI14" i="60" l="1"/>
  <c r="N14" i="60"/>
  <c r="N16" i="60"/>
  <c r="M14" i="60"/>
  <c r="M16" i="60"/>
  <c r="H16" i="67"/>
  <c r="F17" i="67"/>
  <c r="G14" i="67"/>
  <c r="H14" i="67"/>
  <c r="F15" i="67"/>
  <c r="E16" i="90" l="1"/>
  <c r="F16" i="90"/>
  <c r="K3" i="76" l="1"/>
  <c r="L3" i="76"/>
  <c r="AA3" i="90" l="1"/>
  <c r="AB3" i="90"/>
  <c r="AC3" i="90"/>
  <c r="AD3" i="90"/>
  <c r="AE3" i="90"/>
  <c r="AF3" i="90"/>
  <c r="AB3" i="92"/>
  <c r="AC3" i="92"/>
  <c r="AD3" i="92"/>
  <c r="AE3" i="92"/>
  <c r="AF3" i="92"/>
  <c r="AG3" i="92"/>
  <c r="AB3" i="91"/>
  <c r="AC3" i="91"/>
  <c r="AD3" i="91"/>
  <c r="AE3" i="91"/>
  <c r="AB3" i="94"/>
  <c r="AC3" i="94"/>
  <c r="AD3" i="94"/>
  <c r="AE3" i="94"/>
  <c r="AF3" i="94"/>
  <c r="AG3" i="94"/>
  <c r="AD3" i="88"/>
  <c r="AE3" i="88"/>
  <c r="AF3" i="88"/>
  <c r="AG3" i="88"/>
  <c r="AB3" i="69"/>
  <c r="AC3" i="69"/>
  <c r="AD3" i="69"/>
  <c r="AE3" i="69"/>
  <c r="AF3" i="69"/>
  <c r="AB3" i="67"/>
  <c r="AC3" i="67"/>
  <c r="AD3" i="67"/>
  <c r="AE3" i="67"/>
  <c r="AF3" i="67"/>
  <c r="AB3" i="39"/>
  <c r="AC3" i="39"/>
  <c r="AD3" i="39"/>
  <c r="AE3" i="39"/>
  <c r="AF3" i="39"/>
  <c r="AB3" i="78"/>
  <c r="AC3" i="78"/>
  <c r="AD3" i="78"/>
  <c r="AE3" i="78"/>
  <c r="AF3" i="78"/>
  <c r="AB3" i="40"/>
  <c r="AC3" i="40"/>
  <c r="AD3" i="40"/>
  <c r="AE3" i="40"/>
  <c r="AF3" i="40"/>
  <c r="AB3" i="77"/>
  <c r="AC3" i="77"/>
  <c r="AD3" i="77"/>
  <c r="AE3" i="77"/>
  <c r="AF3" i="77"/>
  <c r="AG3" i="77"/>
  <c r="AB3" i="59"/>
  <c r="AC3" i="59"/>
  <c r="AD3" i="59"/>
  <c r="AE3" i="59"/>
  <c r="AF3" i="59"/>
  <c r="AB3" i="63"/>
  <c r="AC3" i="63"/>
  <c r="AD3" i="63"/>
  <c r="AE3" i="63"/>
  <c r="AF3" i="63"/>
  <c r="AB3" i="64"/>
  <c r="AC3" i="64"/>
  <c r="AD3" i="64"/>
  <c r="AE3" i="64"/>
  <c r="AF3" i="64"/>
  <c r="AB3" i="66"/>
  <c r="AC3" i="66"/>
  <c r="AD3" i="66"/>
  <c r="AE3" i="66"/>
  <c r="AF3" i="66"/>
  <c r="AC3" i="65"/>
  <c r="AD3" i="65"/>
  <c r="AE3" i="65"/>
  <c r="AF3" i="65"/>
  <c r="AG3" i="65"/>
  <c r="AB3" i="87"/>
  <c r="AC3" i="87"/>
  <c r="AD3" i="87"/>
  <c r="AE3" i="87"/>
  <c r="AF3" i="87"/>
  <c r="AB3" i="56"/>
  <c r="AC3" i="56"/>
  <c r="AD3" i="56"/>
  <c r="AE3" i="56"/>
  <c r="AF3" i="56"/>
  <c r="AB3" i="57"/>
  <c r="AC3" i="57"/>
  <c r="AD3" i="57"/>
  <c r="AE3" i="57"/>
  <c r="AF3" i="57"/>
  <c r="AB3" i="58"/>
  <c r="AC3" i="58"/>
  <c r="AD3" i="58"/>
  <c r="AE3" i="58"/>
  <c r="AF3" i="58"/>
  <c r="AC3" i="81"/>
  <c r="AD3" i="81"/>
  <c r="AE3" i="81"/>
  <c r="AF3" i="81"/>
  <c r="AB3" i="80"/>
  <c r="AD3" i="80"/>
  <c r="AE3" i="80"/>
  <c r="AB3" i="82"/>
  <c r="AC3" i="82"/>
  <c r="AD3" i="82"/>
  <c r="AE3" i="82"/>
  <c r="AF3" i="82"/>
  <c r="AD15" i="80" l="1"/>
  <c r="AD14" i="80"/>
  <c r="AC15" i="80"/>
  <c r="AC17" i="80"/>
  <c r="AB16" i="80"/>
  <c r="AB14" i="80"/>
  <c r="AE16" i="64"/>
  <c r="AE14" i="64"/>
  <c r="AE15" i="64"/>
  <c r="AE17" i="64"/>
  <c r="AD15" i="64"/>
  <c r="AD14" i="64"/>
  <c r="AD17" i="64"/>
  <c r="AD16" i="64"/>
  <c r="AC14" i="64"/>
  <c r="AC17" i="64"/>
  <c r="AC16" i="64"/>
  <c r="AC15" i="64"/>
  <c r="AF17" i="64"/>
  <c r="AF15" i="64"/>
  <c r="AF14" i="64"/>
  <c r="AF16" i="64"/>
  <c r="AG17" i="64"/>
  <c r="AG15" i="64"/>
  <c r="AB16" i="64"/>
  <c r="AB14" i="64"/>
  <c r="AB3" i="79"/>
  <c r="AC3" i="79"/>
  <c r="AD3" i="79"/>
  <c r="AE3" i="79"/>
  <c r="AF3" i="79"/>
  <c r="AB3" i="86"/>
  <c r="AC3" i="86"/>
  <c r="AD3" i="86"/>
  <c r="AE3" i="86"/>
  <c r="AF3" i="86"/>
  <c r="AB3" i="85"/>
  <c r="AC3" i="85"/>
  <c r="AD3" i="85"/>
  <c r="AE3" i="85"/>
  <c r="AF3" i="85"/>
  <c r="AG3" i="85"/>
  <c r="AB3" i="60"/>
  <c r="AC3" i="60"/>
  <c r="AD3" i="60"/>
  <c r="AE3" i="60"/>
  <c r="AF3" i="60"/>
  <c r="AA3" i="54"/>
  <c r="AB3" i="54"/>
  <c r="AC3" i="54"/>
  <c r="AD3" i="54"/>
  <c r="AE3" i="54"/>
  <c r="AF3" i="54"/>
  <c r="AG3" i="54"/>
  <c r="AH3" i="54"/>
  <c r="AB3" i="62"/>
  <c r="AC3" i="62"/>
  <c r="AD3" i="62"/>
  <c r="AE3" i="62"/>
  <c r="AF3" i="62"/>
  <c r="J3" i="83"/>
  <c r="AA3" i="83"/>
  <c r="AB3" i="83"/>
  <c r="AC3" i="83"/>
  <c r="AD3" i="83"/>
  <c r="AE3" i="83"/>
  <c r="AB3" i="84"/>
  <c r="AC3" i="84"/>
  <c r="AD3" i="84"/>
  <c r="AE3" i="84"/>
  <c r="AF3" i="84"/>
  <c r="AB22" i="35"/>
  <c r="AC22" i="35"/>
  <c r="AD22" i="35"/>
  <c r="AG22" i="35"/>
  <c r="AH22" i="35"/>
  <c r="AC4" i="35"/>
  <c r="AD4" i="35"/>
  <c r="AE4" i="35"/>
  <c r="AI34" i="35" l="1"/>
  <c r="AI36" i="35"/>
  <c r="AA3" i="85"/>
  <c r="Y3" i="92" l="1"/>
  <c r="AA3" i="82" l="1"/>
  <c r="AA3" i="64" l="1"/>
  <c r="AA3" i="66"/>
  <c r="W3" i="91"/>
  <c r="AC3" i="74"/>
  <c r="AD3" i="74"/>
  <c r="AE3" i="74"/>
  <c r="AF3" i="74"/>
  <c r="AA3" i="39"/>
  <c r="Z3" i="78"/>
  <c r="AA3" i="78"/>
  <c r="AC3" i="68"/>
  <c r="AD3" i="68"/>
  <c r="AE3" i="68"/>
  <c r="AF3" i="68"/>
  <c r="Y3" i="40"/>
  <c r="Z3" i="40"/>
  <c r="AA3" i="40"/>
  <c r="Y3" i="77"/>
  <c r="Z3" i="77"/>
  <c r="AA3" i="77"/>
  <c r="AA3" i="59"/>
  <c r="Z3" i="81"/>
  <c r="AA3" i="81"/>
  <c r="AB3" i="81"/>
  <c r="Z3" i="80"/>
  <c r="AA3" i="80"/>
  <c r="AA3" i="86"/>
  <c r="Z3" i="85"/>
  <c r="AA14" i="80" l="1"/>
  <c r="AB15" i="80"/>
  <c r="AA16" i="64"/>
  <c r="AA14" i="64"/>
  <c r="AB17" i="64"/>
  <c r="AB15" i="64"/>
  <c r="Z3" i="90"/>
  <c r="W3" i="74"/>
  <c r="X3" i="74"/>
  <c r="Y3" i="74"/>
  <c r="Z3" i="74"/>
  <c r="AA3" i="74"/>
  <c r="AB3" i="74"/>
  <c r="W3" i="69"/>
  <c r="X3" i="69"/>
  <c r="Y3" i="69"/>
  <c r="Z3" i="69"/>
  <c r="AA3" i="69"/>
  <c r="W3" i="67"/>
  <c r="X3" i="67"/>
  <c r="Y3" i="67"/>
  <c r="Z3" i="67"/>
  <c r="AA3" i="67"/>
  <c r="X3" i="68"/>
  <c r="Y3" i="68"/>
  <c r="Z3" i="68"/>
  <c r="AA3" i="68"/>
  <c r="AB3" i="68"/>
  <c r="W3" i="59"/>
  <c r="X3" i="59"/>
  <c r="Y3" i="59"/>
  <c r="Z3" i="59"/>
  <c r="X3" i="63"/>
  <c r="Y3" i="63"/>
  <c r="Z3" i="63"/>
  <c r="AA3" i="63"/>
  <c r="V3" i="65"/>
  <c r="W3" i="65"/>
  <c r="X3" i="65"/>
  <c r="Y3" i="65"/>
  <c r="Z3" i="65"/>
  <c r="Z15" i="74" l="1"/>
  <c r="Y15" i="74"/>
  <c r="X15" i="74"/>
  <c r="AA17" i="65"/>
  <c r="AA15" i="65"/>
  <c r="Y3" i="56"/>
  <c r="Z3" i="56"/>
  <c r="AA3" i="56"/>
  <c r="W3" i="57"/>
  <c r="X3" i="57"/>
  <c r="Y3" i="57"/>
  <c r="Z3" i="57"/>
  <c r="AA3" i="57"/>
  <c r="V3" i="82"/>
  <c r="W3" i="82"/>
  <c r="X3" i="82"/>
  <c r="Y3" i="82"/>
  <c r="Z3" i="82"/>
  <c r="U3" i="79"/>
  <c r="V3" i="79"/>
  <c r="W3" i="79"/>
  <c r="X3" i="79"/>
  <c r="Y3" i="79"/>
  <c r="Z3" i="79"/>
  <c r="AA3" i="79"/>
  <c r="U3" i="86"/>
  <c r="V3" i="86"/>
  <c r="W3" i="86"/>
  <c r="X3" i="86"/>
  <c r="Y3" i="86"/>
  <c r="Z3" i="86"/>
  <c r="S3" i="81" l="1"/>
  <c r="T3" i="81"/>
  <c r="U3" i="81"/>
  <c r="V3" i="81"/>
  <c r="W3" i="81"/>
  <c r="X3" i="81"/>
  <c r="Y3" i="81"/>
  <c r="V3" i="62" l="1"/>
  <c r="W3" i="62"/>
  <c r="X3" i="62"/>
  <c r="AA3" i="62"/>
  <c r="U3" i="85"/>
  <c r="V3" i="85"/>
  <c r="W3" i="85"/>
  <c r="X3" i="85"/>
  <c r="Y3" i="85"/>
  <c r="U3" i="90"/>
  <c r="V3" i="90"/>
  <c r="W3" i="90"/>
  <c r="X3" i="90"/>
  <c r="Y3" i="90"/>
  <c r="U3" i="69"/>
  <c r="V3" i="69"/>
  <c r="Y3" i="39"/>
  <c r="Z3" i="39"/>
  <c r="AA15" i="39" s="1"/>
  <c r="U3" i="39"/>
  <c r="V3" i="39"/>
  <c r="W3" i="39"/>
  <c r="X3" i="39"/>
  <c r="U3" i="78"/>
  <c r="V3" i="78"/>
  <c r="W3" i="78"/>
  <c r="X3" i="78"/>
  <c r="Y3" i="78"/>
  <c r="U3" i="68"/>
  <c r="V3" i="68"/>
  <c r="W3" i="68"/>
  <c r="V3" i="40"/>
  <c r="W3" i="40"/>
  <c r="X3" i="40"/>
  <c r="T14" i="77"/>
  <c r="U3" i="77"/>
  <c r="U14" i="77" s="1"/>
  <c r="V3" i="77"/>
  <c r="W3" i="77"/>
  <c r="X3" i="77"/>
  <c r="U3" i="64"/>
  <c r="V3" i="64"/>
  <c r="W3" i="64"/>
  <c r="X3" i="64"/>
  <c r="Y3" i="64"/>
  <c r="Z3" i="64"/>
  <c r="Y3" i="66"/>
  <c r="Z3" i="66"/>
  <c r="V3" i="66"/>
  <c r="W3" i="66"/>
  <c r="X3" i="66"/>
  <c r="V3" i="50"/>
  <c r="W3" i="50"/>
  <c r="X3" i="50"/>
  <c r="Z3" i="87"/>
  <c r="AA3" i="87"/>
  <c r="U3" i="87"/>
  <c r="V3" i="87"/>
  <c r="W3" i="87"/>
  <c r="X3" i="87"/>
  <c r="Y3" i="87"/>
  <c r="S3" i="80"/>
  <c r="T3" i="80"/>
  <c r="U3" i="80"/>
  <c r="V3" i="80"/>
  <c r="W3" i="80"/>
  <c r="X3" i="80"/>
  <c r="Y3" i="80"/>
  <c r="U3" i="62"/>
  <c r="Y16" i="64" l="1"/>
  <c r="Y15" i="64"/>
  <c r="Y14" i="64"/>
  <c r="Y17" i="64"/>
  <c r="W16" i="64"/>
  <c r="W14" i="64"/>
  <c r="W15" i="64"/>
  <c r="W17" i="64"/>
  <c r="V15" i="64"/>
  <c r="V17" i="64"/>
  <c r="V14" i="64"/>
  <c r="V16" i="64"/>
  <c r="U14" i="64"/>
  <c r="U17" i="64"/>
  <c r="U16" i="64"/>
  <c r="U15" i="64"/>
  <c r="T16" i="64"/>
  <c r="T14" i="64"/>
  <c r="X17" i="64"/>
  <c r="X15" i="64"/>
  <c r="X14" i="64"/>
  <c r="X16" i="64"/>
  <c r="Z17" i="64"/>
  <c r="Z16" i="64"/>
  <c r="Z15" i="64"/>
  <c r="Z14" i="64"/>
  <c r="AA17" i="64"/>
  <c r="AA15" i="64"/>
  <c r="AA17" i="87"/>
  <c r="AA15" i="87"/>
  <c r="Z17" i="87"/>
  <c r="Z15" i="87"/>
  <c r="U3" i="82"/>
  <c r="U3" i="74"/>
  <c r="V3" i="74"/>
  <c r="U3" i="67"/>
  <c r="V3" i="67"/>
  <c r="U3" i="65"/>
  <c r="U3" i="56"/>
  <c r="V3" i="56"/>
  <c r="W3" i="56"/>
  <c r="X3" i="56"/>
  <c r="U3" i="57"/>
  <c r="V3" i="57"/>
  <c r="V15" i="74" l="1"/>
  <c r="W15" i="74"/>
  <c r="K3" i="91"/>
  <c r="P3" i="80"/>
  <c r="Q3" i="80"/>
  <c r="R3" i="80"/>
  <c r="N3" i="92" l="1"/>
  <c r="O3" i="92"/>
  <c r="P3" i="92"/>
  <c r="Q3" i="92"/>
  <c r="R3" i="92"/>
  <c r="S3" i="92"/>
  <c r="T3" i="92"/>
  <c r="U3" i="92"/>
  <c r="V3" i="92"/>
  <c r="W3" i="92"/>
  <c r="X3" i="92"/>
  <c r="U3" i="59"/>
  <c r="V3" i="59"/>
  <c r="P3" i="63"/>
  <c r="Q3" i="63"/>
  <c r="U3" i="63"/>
  <c r="V3" i="63"/>
  <c r="W3" i="63"/>
  <c r="Q3" i="81"/>
  <c r="R3" i="81"/>
  <c r="J3" i="60"/>
  <c r="K3" i="60"/>
  <c r="L3" i="60"/>
  <c r="O3" i="60"/>
  <c r="U3" i="60"/>
  <c r="V3" i="60"/>
  <c r="W3" i="60"/>
  <c r="X3" i="60"/>
  <c r="Y3" i="60"/>
  <c r="Z3" i="60"/>
  <c r="AA3" i="60"/>
  <c r="K3" i="94"/>
  <c r="L3" i="94"/>
  <c r="U3" i="91"/>
  <c r="V3" i="91"/>
  <c r="X3" i="91"/>
  <c r="Y3" i="91"/>
  <c r="Z3" i="91"/>
  <c r="AA3" i="91"/>
  <c r="K3" i="88"/>
  <c r="L3" i="88"/>
  <c r="M3" i="88"/>
  <c r="N3" i="88"/>
  <c r="O3" i="88"/>
  <c r="P3" i="88"/>
  <c r="Q3" i="88"/>
  <c r="R3" i="88"/>
  <c r="S3" i="88"/>
  <c r="T3" i="88"/>
  <c r="U3" i="88"/>
  <c r="V3" i="88"/>
  <c r="K3" i="58"/>
  <c r="O3" i="40"/>
  <c r="U3" i="40"/>
  <c r="U3" i="66"/>
  <c r="O3" i="50"/>
  <c r="U3" i="50"/>
  <c r="R17" i="65"/>
  <c r="L3" i="79"/>
  <c r="O3" i="79"/>
  <c r="AA15" i="61"/>
  <c r="K3" i="54"/>
  <c r="L3" i="54"/>
  <c r="U3" i="54"/>
  <c r="V3" i="54"/>
  <c r="W3" i="54"/>
  <c r="X3" i="54"/>
  <c r="Y3" i="54"/>
  <c r="Z3" i="54"/>
  <c r="U3" i="83"/>
  <c r="V3" i="83"/>
  <c r="W3" i="83"/>
  <c r="X3" i="83"/>
  <c r="Y3" i="83"/>
  <c r="Z3" i="83"/>
  <c r="AF3" i="83"/>
  <c r="AG3" i="83"/>
  <c r="U3" i="84"/>
  <c r="V3" i="84"/>
  <c r="W3" i="84"/>
  <c r="X3" i="84"/>
  <c r="Y3" i="84"/>
  <c r="Z3" i="84"/>
  <c r="AA3" i="84"/>
  <c r="K22" i="35"/>
  <c r="W22" i="35"/>
  <c r="X22" i="35"/>
  <c r="Y22" i="35"/>
  <c r="Z22" i="35"/>
  <c r="AA22" i="35"/>
  <c r="L4" i="35"/>
  <c r="M4" i="35"/>
  <c r="U4" i="35"/>
  <c r="V4" i="35"/>
  <c r="W4" i="35"/>
  <c r="X4" i="35"/>
  <c r="Y4" i="35"/>
  <c r="Z4" i="35"/>
  <c r="AA4" i="35"/>
  <c r="AB4" i="35"/>
  <c r="AF4" i="35"/>
  <c r="AG4" i="35"/>
  <c r="AH4" i="35"/>
  <c r="S14" i="86" l="1"/>
  <c r="S15" i="86"/>
  <c r="P15" i="60"/>
  <c r="P14" i="60"/>
  <c r="P16" i="60"/>
  <c r="P17" i="60"/>
  <c r="J14" i="60"/>
  <c r="J16" i="60"/>
  <c r="K16" i="60"/>
  <c r="K17" i="60"/>
  <c r="K14" i="60"/>
  <c r="K15" i="60"/>
  <c r="O16" i="60"/>
  <c r="O17" i="60"/>
  <c r="O14" i="60"/>
  <c r="O15" i="60"/>
  <c r="Q14" i="60"/>
  <c r="Q15" i="60"/>
  <c r="Q16" i="60"/>
  <c r="Q17" i="60"/>
  <c r="L15" i="60"/>
  <c r="L16" i="60"/>
  <c r="L17" i="60"/>
  <c r="L14" i="60"/>
  <c r="M15" i="60"/>
  <c r="M17" i="60"/>
  <c r="S17" i="64"/>
  <c r="S16" i="64"/>
  <c r="S15" i="64"/>
  <c r="S14" i="64"/>
  <c r="T17" i="64"/>
  <c r="T15" i="64"/>
  <c r="Q16" i="64"/>
  <c r="Q15" i="64"/>
  <c r="Q14" i="64"/>
  <c r="Q17" i="64"/>
  <c r="R17" i="64"/>
  <c r="R16" i="64"/>
  <c r="R15" i="64"/>
  <c r="R14" i="64"/>
  <c r="U3" i="94"/>
  <c r="AK3" i="94" l="1"/>
  <c r="O17" i="94"/>
  <c r="O48" i="55"/>
  <c r="N15" i="94"/>
  <c r="F15" i="94"/>
  <c r="AK12" i="94"/>
  <c r="AJ12" i="94"/>
  <c r="AK11" i="94"/>
  <c r="AJ11" i="94"/>
  <c r="AK10" i="94"/>
  <c r="AJ10" i="94"/>
  <c r="AK9" i="94"/>
  <c r="AJ9" i="94"/>
  <c r="AK8" i="94"/>
  <c r="AJ8" i="94"/>
  <c r="AL8" i="94" s="1"/>
  <c r="AK7" i="94"/>
  <c r="AJ7" i="94"/>
  <c r="AK6" i="94"/>
  <c r="AJ6" i="94"/>
  <c r="AK5" i="94"/>
  <c r="AJ5" i="94"/>
  <c r="AK4" i="94"/>
  <c r="AJ4" i="94"/>
  <c r="AI3" i="94"/>
  <c r="AH3" i="94"/>
  <c r="AE17" i="94"/>
  <c r="AA3" i="94"/>
  <c r="Z3" i="94"/>
  <c r="Y3" i="94"/>
  <c r="X3" i="94"/>
  <c r="W3" i="94"/>
  <c r="V3" i="94"/>
  <c r="V17" i="94" s="1"/>
  <c r="U15" i="94"/>
  <c r="T15" i="94"/>
  <c r="S17" i="94"/>
  <c r="R15" i="94"/>
  <c r="Q15" i="94"/>
  <c r="N17" i="94"/>
  <c r="M15" i="94"/>
  <c r="L15" i="94"/>
  <c r="K17" i="94"/>
  <c r="J15" i="94"/>
  <c r="I15" i="94"/>
  <c r="H15" i="94"/>
  <c r="G17" i="94"/>
  <c r="F17" i="94"/>
  <c r="E15" i="94"/>
  <c r="AL12" i="94" l="1"/>
  <c r="AL7" i="94"/>
  <c r="AL4" i="94"/>
  <c r="AL9" i="94"/>
  <c r="AG15" i="94"/>
  <c r="AF15" i="94"/>
  <c r="AB15" i="94"/>
  <c r="AC15" i="94"/>
  <c r="AD17" i="94"/>
  <c r="AE15" i="94"/>
  <c r="AL6" i="94"/>
  <c r="AL10" i="94"/>
  <c r="AD15" i="94"/>
  <c r="AH15" i="94"/>
  <c r="AA17" i="94"/>
  <c r="AI17" i="94"/>
  <c r="Z15" i="94"/>
  <c r="Y15" i="94"/>
  <c r="X15" i="94"/>
  <c r="W15" i="94"/>
  <c r="V15" i="94"/>
  <c r="AL11" i="94"/>
  <c r="F14" i="94"/>
  <c r="L16" i="94"/>
  <c r="T16" i="94"/>
  <c r="W16" i="94"/>
  <c r="AB16" i="94"/>
  <c r="AE16" i="94"/>
  <c r="N14" i="94"/>
  <c r="V14" i="94"/>
  <c r="AD14" i="94"/>
  <c r="P15" i="94"/>
  <c r="AL5" i="94"/>
  <c r="S14" i="94"/>
  <c r="AI14" i="94"/>
  <c r="S15" i="94"/>
  <c r="AI15" i="94"/>
  <c r="L17" i="94"/>
  <c r="AB17" i="94"/>
  <c r="L14" i="94"/>
  <c r="T14" i="94"/>
  <c r="AB14" i="94"/>
  <c r="E16" i="94"/>
  <c r="M16" i="94"/>
  <c r="U16" i="94"/>
  <c r="AC16" i="94"/>
  <c r="E17" i="94"/>
  <c r="M17" i="94"/>
  <c r="U17" i="94"/>
  <c r="AC17" i="94"/>
  <c r="K14" i="94"/>
  <c r="AA14" i="94"/>
  <c r="K15" i="94"/>
  <c r="AA15" i="94"/>
  <c r="T17" i="94"/>
  <c r="E14" i="94"/>
  <c r="M14" i="94"/>
  <c r="U14" i="94"/>
  <c r="AC14" i="94"/>
  <c r="F16" i="94"/>
  <c r="N16" i="94"/>
  <c r="V16" i="94"/>
  <c r="AD16" i="94"/>
  <c r="W17" i="94"/>
  <c r="AJ3" i="94"/>
  <c r="AL3" i="94" s="1"/>
  <c r="G14" i="94"/>
  <c r="O14" i="94"/>
  <c r="W14" i="94"/>
  <c r="AE14" i="94"/>
  <c r="G15" i="94"/>
  <c r="O15" i="94"/>
  <c r="H16" i="94"/>
  <c r="P16" i="94"/>
  <c r="X16" i="94"/>
  <c r="AF16" i="94"/>
  <c r="H17" i="94"/>
  <c r="P17" i="94"/>
  <c r="X17" i="94"/>
  <c r="AF17" i="94"/>
  <c r="G16" i="94"/>
  <c r="O16" i="94"/>
  <c r="H14" i="94"/>
  <c r="P14" i="94"/>
  <c r="X14" i="94"/>
  <c r="AF14" i="94"/>
  <c r="I16" i="94"/>
  <c r="Q16" i="94"/>
  <c r="Y16" i="94"/>
  <c r="AG16" i="94"/>
  <c r="I17" i="94"/>
  <c r="Q17" i="94"/>
  <c r="Y17" i="94"/>
  <c r="AG17" i="94"/>
  <c r="I14" i="94"/>
  <c r="Q14" i="94"/>
  <c r="Y14" i="94"/>
  <c r="AG14" i="94"/>
  <c r="J16" i="94"/>
  <c r="R16" i="94"/>
  <c r="Z16" i="94"/>
  <c r="AH16" i="94"/>
  <c r="J17" i="94"/>
  <c r="R17" i="94"/>
  <c r="Z17" i="94"/>
  <c r="AH17" i="94"/>
  <c r="J14" i="94"/>
  <c r="R14" i="94"/>
  <c r="Z14" i="94"/>
  <c r="AH14" i="94"/>
  <c r="K16" i="94"/>
  <c r="S16" i="94"/>
  <c r="AA16" i="94"/>
  <c r="AI16" i="94"/>
  <c r="AL16" i="94" l="1"/>
  <c r="H48" i="55" s="1"/>
  <c r="N48" i="55"/>
  <c r="AL14" i="94"/>
  <c r="I48" i="55" s="1"/>
  <c r="AI17" i="23"/>
  <c r="AH17" i="23"/>
  <c r="AG17" i="23"/>
  <c r="AF17" i="23"/>
  <c r="AE17" i="23"/>
  <c r="AD17" i="23"/>
  <c r="AC17" i="23"/>
  <c r="AB17" i="23"/>
  <c r="AA17" i="23"/>
  <c r="Z17" i="23"/>
  <c r="Y17" i="23"/>
  <c r="X17" i="23"/>
  <c r="W17" i="23"/>
  <c r="V17" i="23"/>
  <c r="U17" i="23"/>
  <c r="T17" i="23"/>
  <c r="S17" i="23"/>
  <c r="R17" i="23"/>
  <c r="Q17" i="23"/>
  <c r="P17" i="23"/>
  <c r="O17" i="23"/>
  <c r="N17" i="23"/>
  <c r="M17" i="23"/>
  <c r="L17" i="23"/>
  <c r="K17" i="23"/>
  <c r="J17" i="23"/>
  <c r="I17" i="23"/>
  <c r="H17" i="23"/>
  <c r="G17" i="23"/>
  <c r="F17" i="23"/>
  <c r="E17" i="23"/>
  <c r="AI16" i="23"/>
  <c r="AH16" i="23"/>
  <c r="AG16" i="23"/>
  <c r="AF16" i="23"/>
  <c r="AE16" i="23"/>
  <c r="AD16" i="23"/>
  <c r="AC16" i="23"/>
  <c r="AB16" i="23"/>
  <c r="AA16" i="23"/>
  <c r="Z16" i="23"/>
  <c r="Y16" i="23"/>
  <c r="X16" i="23"/>
  <c r="W16" i="23"/>
  <c r="V16" i="23"/>
  <c r="U16" i="23"/>
  <c r="T16" i="23"/>
  <c r="S16" i="23"/>
  <c r="R16" i="23"/>
  <c r="Q16" i="23"/>
  <c r="P16" i="23"/>
  <c r="O16" i="23"/>
  <c r="N16" i="23"/>
  <c r="M16" i="23"/>
  <c r="L16" i="23"/>
  <c r="K16" i="23"/>
  <c r="J16" i="23"/>
  <c r="I16" i="23"/>
  <c r="H16" i="23"/>
  <c r="G16" i="23"/>
  <c r="F16" i="23"/>
  <c r="E16" i="23"/>
  <c r="AI15" i="23"/>
  <c r="AH15" i="23"/>
  <c r="AG15" i="23"/>
  <c r="AF15" i="23"/>
  <c r="AE15" i="23"/>
  <c r="AD15" i="23"/>
  <c r="AC15" i="23"/>
  <c r="AB15" i="23"/>
  <c r="AA15" i="23"/>
  <c r="Z15" i="23"/>
  <c r="Y15" i="23"/>
  <c r="X15" i="23"/>
  <c r="W15" i="23"/>
  <c r="V15" i="23"/>
  <c r="U15" i="23"/>
  <c r="T15" i="23"/>
  <c r="S15" i="23"/>
  <c r="R15" i="23"/>
  <c r="Q15" i="23"/>
  <c r="P15" i="23"/>
  <c r="O15" i="23"/>
  <c r="N15" i="23"/>
  <c r="M15" i="23"/>
  <c r="L15" i="23"/>
  <c r="K15" i="23"/>
  <c r="J15" i="23"/>
  <c r="I15" i="23"/>
  <c r="H15" i="23"/>
  <c r="G15" i="23"/>
  <c r="F15" i="23"/>
  <c r="E15" i="23"/>
  <c r="AI14" i="23"/>
  <c r="AH14" i="23"/>
  <c r="AG14" i="23"/>
  <c r="AF14" i="23"/>
  <c r="AE14" i="23"/>
  <c r="AD14" i="23"/>
  <c r="AC14" i="23"/>
  <c r="AB14" i="23"/>
  <c r="AA14" i="23"/>
  <c r="Z14" i="23"/>
  <c r="Y14" i="23"/>
  <c r="X14" i="23"/>
  <c r="W14" i="23"/>
  <c r="V14" i="23"/>
  <c r="U14" i="23"/>
  <c r="T14" i="23"/>
  <c r="S14" i="23"/>
  <c r="R14" i="23"/>
  <c r="Q14" i="23"/>
  <c r="P14" i="23"/>
  <c r="O14" i="23"/>
  <c r="N14" i="23"/>
  <c r="M14" i="23"/>
  <c r="L14" i="23"/>
  <c r="K14" i="23"/>
  <c r="J14" i="23"/>
  <c r="I14" i="23"/>
  <c r="H14" i="23"/>
  <c r="G14" i="23"/>
  <c r="F14" i="23"/>
  <c r="E14" i="23"/>
  <c r="AI17" i="22"/>
  <c r="AH17" i="22"/>
  <c r="AG17" i="22"/>
  <c r="AF17" i="22"/>
  <c r="AE17" i="22"/>
  <c r="AD17" i="22"/>
  <c r="AC17" i="22"/>
  <c r="AB17" i="22"/>
  <c r="AA17" i="22"/>
  <c r="Z17" i="22"/>
  <c r="Y17" i="22"/>
  <c r="X17" i="22"/>
  <c r="W17" i="22"/>
  <c r="V17" i="22"/>
  <c r="U17" i="22"/>
  <c r="T17" i="22"/>
  <c r="S17" i="22"/>
  <c r="R17" i="22"/>
  <c r="Q17" i="22"/>
  <c r="P17" i="22"/>
  <c r="O17" i="22"/>
  <c r="N17" i="22"/>
  <c r="M17" i="22"/>
  <c r="L17" i="22"/>
  <c r="K17" i="22"/>
  <c r="J17" i="22"/>
  <c r="I17" i="22"/>
  <c r="H17" i="22"/>
  <c r="G17" i="22"/>
  <c r="F17" i="22"/>
  <c r="E17" i="22"/>
  <c r="AI16" i="22"/>
  <c r="AH16" i="22"/>
  <c r="AG16" i="22"/>
  <c r="AF16" i="22"/>
  <c r="AE16" i="22"/>
  <c r="AD16" i="22"/>
  <c r="AC16" i="22"/>
  <c r="AB16" i="22"/>
  <c r="AA16" i="22"/>
  <c r="Z16" i="22"/>
  <c r="Y16" i="22"/>
  <c r="X16" i="22"/>
  <c r="W16" i="22"/>
  <c r="V16" i="22"/>
  <c r="U16" i="22"/>
  <c r="T16" i="22"/>
  <c r="S16" i="22"/>
  <c r="R16" i="22"/>
  <c r="Q16" i="22"/>
  <c r="P16" i="22"/>
  <c r="O16" i="22"/>
  <c r="N16" i="22"/>
  <c r="M16" i="22"/>
  <c r="L16" i="22"/>
  <c r="K16" i="22"/>
  <c r="J16" i="22"/>
  <c r="I16" i="22"/>
  <c r="H16" i="22"/>
  <c r="G16" i="22"/>
  <c r="F16" i="22"/>
  <c r="E16" i="22"/>
  <c r="AI15" i="22"/>
  <c r="AH15" i="22"/>
  <c r="AG15" i="22"/>
  <c r="AF15" i="22"/>
  <c r="AE15" i="22"/>
  <c r="AD15" i="22"/>
  <c r="AC15" i="22"/>
  <c r="AB15" i="22"/>
  <c r="AA15" i="22"/>
  <c r="Z15" i="22"/>
  <c r="Y15" i="22"/>
  <c r="X15" i="22"/>
  <c r="W15" i="22"/>
  <c r="V15" i="22"/>
  <c r="U15" i="22"/>
  <c r="T15" i="22"/>
  <c r="S15" i="22"/>
  <c r="R15" i="22"/>
  <c r="Q15" i="22"/>
  <c r="P15" i="22"/>
  <c r="O15" i="22"/>
  <c r="N15" i="22"/>
  <c r="M15" i="22"/>
  <c r="L15" i="22"/>
  <c r="K15" i="22"/>
  <c r="J15" i="22"/>
  <c r="I15" i="22"/>
  <c r="H15" i="22"/>
  <c r="G15" i="22"/>
  <c r="F15" i="22"/>
  <c r="E15" i="22"/>
  <c r="AI14" i="22"/>
  <c r="AH14" i="22"/>
  <c r="AG14" i="22"/>
  <c r="AF14" i="22"/>
  <c r="AE14" i="22"/>
  <c r="AD14" i="22"/>
  <c r="AC14" i="22"/>
  <c r="AB14" i="22"/>
  <c r="AA14" i="22"/>
  <c r="Z14" i="22"/>
  <c r="Y14" i="22"/>
  <c r="X14" i="22"/>
  <c r="W14" i="22"/>
  <c r="V14" i="22"/>
  <c r="U14" i="22"/>
  <c r="T14" i="22"/>
  <c r="S14" i="22"/>
  <c r="R14" i="22"/>
  <c r="Q14" i="22"/>
  <c r="P14" i="22"/>
  <c r="O14" i="22"/>
  <c r="N14" i="22"/>
  <c r="M14" i="22"/>
  <c r="L14" i="22"/>
  <c r="K14" i="22"/>
  <c r="J14" i="22"/>
  <c r="I14" i="22"/>
  <c r="H14" i="22"/>
  <c r="G14" i="22"/>
  <c r="F14" i="22"/>
  <c r="E14" i="22"/>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G17" i="21"/>
  <c r="F17" i="21"/>
  <c r="E17"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G16" i="21"/>
  <c r="F16" i="21"/>
  <c r="E16"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G15" i="21"/>
  <c r="F15" i="21"/>
  <c r="E15"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G14" i="21"/>
  <c r="F14" i="21"/>
  <c r="E14" i="21"/>
  <c r="AI17" i="20"/>
  <c r="AH17" i="20"/>
  <c r="AG17" i="20"/>
  <c r="AF17" i="20"/>
  <c r="AE17" i="20"/>
  <c r="AD17" i="20"/>
  <c r="AC17" i="20"/>
  <c r="AB17" i="20"/>
  <c r="AA17" i="20"/>
  <c r="Z17" i="20"/>
  <c r="Y17" i="20"/>
  <c r="X17" i="20"/>
  <c r="W17" i="20"/>
  <c r="V17" i="20"/>
  <c r="U17" i="20"/>
  <c r="T17" i="20"/>
  <c r="S17" i="20"/>
  <c r="R17" i="20"/>
  <c r="Q17" i="20"/>
  <c r="P17" i="20"/>
  <c r="O17" i="20"/>
  <c r="N17" i="20"/>
  <c r="M17" i="20"/>
  <c r="L17" i="20"/>
  <c r="K17" i="20"/>
  <c r="J17" i="20"/>
  <c r="I17" i="20"/>
  <c r="H17" i="20"/>
  <c r="G17" i="20"/>
  <c r="F17" i="20"/>
  <c r="E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H16" i="20"/>
  <c r="G16" i="20"/>
  <c r="F16" i="20"/>
  <c r="E16" i="20"/>
  <c r="AI15" i="20"/>
  <c r="AH15" i="20"/>
  <c r="AG15" i="20"/>
  <c r="AF15" i="20"/>
  <c r="AE15" i="20"/>
  <c r="AD15" i="20"/>
  <c r="AC15" i="20"/>
  <c r="AB15" i="20"/>
  <c r="AA15" i="20"/>
  <c r="Z15" i="20"/>
  <c r="Y15" i="20"/>
  <c r="X15" i="20"/>
  <c r="W15" i="20"/>
  <c r="V15" i="20"/>
  <c r="U15" i="20"/>
  <c r="T15" i="20"/>
  <c r="S15" i="20"/>
  <c r="R15" i="20"/>
  <c r="Q15" i="20"/>
  <c r="P15" i="20"/>
  <c r="O15" i="20"/>
  <c r="N15" i="20"/>
  <c r="M15" i="20"/>
  <c r="L15" i="20"/>
  <c r="K15" i="20"/>
  <c r="J15" i="20"/>
  <c r="I15" i="20"/>
  <c r="H15" i="20"/>
  <c r="G15" i="20"/>
  <c r="F15" i="20"/>
  <c r="E15" i="20"/>
  <c r="AI14" i="20"/>
  <c r="AH14" i="20"/>
  <c r="AG14" i="20"/>
  <c r="AF14" i="20"/>
  <c r="AE14" i="20"/>
  <c r="AD14" i="20"/>
  <c r="AC14" i="20"/>
  <c r="AB14" i="20"/>
  <c r="AA14" i="20"/>
  <c r="Z14" i="20"/>
  <c r="Y14" i="20"/>
  <c r="X14" i="20"/>
  <c r="W14" i="20"/>
  <c r="V14" i="20"/>
  <c r="U14" i="20"/>
  <c r="T14" i="20"/>
  <c r="S14" i="20"/>
  <c r="R14" i="20"/>
  <c r="Q14" i="20"/>
  <c r="P14" i="20"/>
  <c r="O14" i="20"/>
  <c r="N14" i="20"/>
  <c r="M14" i="20"/>
  <c r="L14" i="20"/>
  <c r="K14" i="20"/>
  <c r="J14" i="20"/>
  <c r="I14" i="20"/>
  <c r="H14" i="20"/>
  <c r="G14" i="20"/>
  <c r="F14" i="20"/>
  <c r="E14" i="20"/>
  <c r="AI17" i="34"/>
  <c r="AH17" i="34"/>
  <c r="AG17" i="34"/>
  <c r="AF17" i="34"/>
  <c r="AE17" i="34"/>
  <c r="AD17" i="34"/>
  <c r="AC17" i="34"/>
  <c r="AB17" i="34"/>
  <c r="AA17" i="34"/>
  <c r="Z17" i="34"/>
  <c r="Y17" i="34"/>
  <c r="X17" i="34"/>
  <c r="W17" i="34"/>
  <c r="V17" i="34"/>
  <c r="U17" i="34"/>
  <c r="T17" i="34"/>
  <c r="S17" i="34"/>
  <c r="R17" i="34"/>
  <c r="Q17" i="34"/>
  <c r="P17" i="34"/>
  <c r="O17" i="34"/>
  <c r="N17" i="34"/>
  <c r="M17" i="34"/>
  <c r="L17" i="34"/>
  <c r="K17" i="34"/>
  <c r="J17" i="34"/>
  <c r="I17" i="34"/>
  <c r="H17" i="34"/>
  <c r="G17" i="34"/>
  <c r="F17" i="34"/>
  <c r="E17" i="34"/>
  <c r="AI16" i="34"/>
  <c r="AH16" i="34"/>
  <c r="AG16" i="34"/>
  <c r="AF16" i="34"/>
  <c r="AE16" i="34"/>
  <c r="AD16" i="34"/>
  <c r="AC16" i="34"/>
  <c r="AB16" i="34"/>
  <c r="AA16" i="34"/>
  <c r="Z16" i="34"/>
  <c r="Y16" i="34"/>
  <c r="X16" i="34"/>
  <c r="W16" i="34"/>
  <c r="V16" i="34"/>
  <c r="U16" i="34"/>
  <c r="T16" i="34"/>
  <c r="S16" i="34"/>
  <c r="R16" i="34"/>
  <c r="Q16" i="34"/>
  <c r="P16" i="34"/>
  <c r="O16" i="34"/>
  <c r="N16" i="34"/>
  <c r="M16" i="34"/>
  <c r="L16" i="34"/>
  <c r="K16" i="34"/>
  <c r="J16" i="34"/>
  <c r="I16" i="34"/>
  <c r="H16" i="34"/>
  <c r="G16" i="34"/>
  <c r="F16" i="34"/>
  <c r="E16" i="34"/>
  <c r="AI15" i="34"/>
  <c r="AH15" i="34"/>
  <c r="AG15" i="34"/>
  <c r="AF15" i="34"/>
  <c r="AE15" i="34"/>
  <c r="AD15" i="34"/>
  <c r="AC15" i="34"/>
  <c r="AB15" i="34"/>
  <c r="AA15" i="34"/>
  <c r="Z15" i="34"/>
  <c r="Y15" i="34"/>
  <c r="X15" i="34"/>
  <c r="W15" i="34"/>
  <c r="V15" i="34"/>
  <c r="U15" i="34"/>
  <c r="T15" i="34"/>
  <c r="S15" i="34"/>
  <c r="R15" i="34"/>
  <c r="Q15" i="34"/>
  <c r="P15" i="34"/>
  <c r="O15" i="34"/>
  <c r="N15" i="34"/>
  <c r="M15" i="34"/>
  <c r="L15" i="34"/>
  <c r="K15" i="34"/>
  <c r="J15" i="34"/>
  <c r="I15" i="34"/>
  <c r="H15" i="34"/>
  <c r="G15" i="34"/>
  <c r="F15" i="34"/>
  <c r="E15" i="34"/>
  <c r="AI14" i="34"/>
  <c r="AH14" i="34"/>
  <c r="AG14" i="34"/>
  <c r="AF14" i="34"/>
  <c r="AE14" i="34"/>
  <c r="AD14" i="34"/>
  <c r="AC14" i="34"/>
  <c r="AB14" i="34"/>
  <c r="AA14" i="34"/>
  <c r="Z14" i="34"/>
  <c r="Y14" i="34"/>
  <c r="X14" i="34"/>
  <c r="W14" i="34"/>
  <c r="V14" i="34"/>
  <c r="U14" i="34"/>
  <c r="T14" i="34"/>
  <c r="S14" i="34"/>
  <c r="R14" i="34"/>
  <c r="Q14" i="34"/>
  <c r="P14" i="34"/>
  <c r="O14" i="34"/>
  <c r="N14" i="34"/>
  <c r="M14" i="34"/>
  <c r="L14" i="34"/>
  <c r="K14" i="34"/>
  <c r="J14" i="34"/>
  <c r="I14" i="34"/>
  <c r="H14" i="34"/>
  <c r="G14" i="34"/>
  <c r="F14" i="34"/>
  <c r="E14" i="34"/>
  <c r="AI17" i="33"/>
  <c r="AH17" i="33"/>
  <c r="AG17" i="33"/>
  <c r="AF17" i="33"/>
  <c r="AE17" i="33"/>
  <c r="AD17" i="33"/>
  <c r="AC17" i="33"/>
  <c r="AB17" i="33"/>
  <c r="AA17" i="33"/>
  <c r="Z17" i="33"/>
  <c r="Y17" i="33"/>
  <c r="X17" i="33"/>
  <c r="W17" i="33"/>
  <c r="V17" i="33"/>
  <c r="U17" i="33"/>
  <c r="T17" i="33"/>
  <c r="S17" i="33"/>
  <c r="R17" i="33"/>
  <c r="Q17" i="33"/>
  <c r="P17" i="33"/>
  <c r="O17" i="33"/>
  <c r="N17" i="33"/>
  <c r="M17" i="33"/>
  <c r="L17" i="33"/>
  <c r="K17" i="33"/>
  <c r="J17" i="33"/>
  <c r="I17" i="33"/>
  <c r="H17" i="33"/>
  <c r="G17" i="33"/>
  <c r="F17" i="33"/>
  <c r="E17" i="33"/>
  <c r="AI16" i="33"/>
  <c r="AH16" i="33"/>
  <c r="AG16" i="33"/>
  <c r="AF16" i="33"/>
  <c r="AE16" i="33"/>
  <c r="AD16" i="33"/>
  <c r="AC16" i="33"/>
  <c r="AB16" i="33"/>
  <c r="AA16" i="33"/>
  <c r="Z16" i="33"/>
  <c r="Y16" i="33"/>
  <c r="X16" i="33"/>
  <c r="W16" i="33"/>
  <c r="V16" i="33"/>
  <c r="U16" i="33"/>
  <c r="T16" i="33"/>
  <c r="S16" i="33"/>
  <c r="R16" i="33"/>
  <c r="Q16" i="33"/>
  <c r="P16" i="33"/>
  <c r="O16" i="33"/>
  <c r="N16" i="33"/>
  <c r="M16" i="33"/>
  <c r="L16" i="33"/>
  <c r="K16" i="33"/>
  <c r="J16" i="33"/>
  <c r="I16" i="33"/>
  <c r="H16" i="33"/>
  <c r="G16" i="33"/>
  <c r="F16" i="33"/>
  <c r="E16" i="33"/>
  <c r="AI15" i="33"/>
  <c r="AH15" i="33"/>
  <c r="AG15" i="33"/>
  <c r="AF15" i="33"/>
  <c r="AE15" i="33"/>
  <c r="AD15" i="33"/>
  <c r="AC15" i="33"/>
  <c r="AB15" i="33"/>
  <c r="AA15" i="33"/>
  <c r="Z15" i="33"/>
  <c r="Y15" i="33"/>
  <c r="X15" i="33"/>
  <c r="W15" i="33"/>
  <c r="V15" i="33"/>
  <c r="U15" i="33"/>
  <c r="T15" i="33"/>
  <c r="S15" i="33"/>
  <c r="R15" i="33"/>
  <c r="Q15" i="33"/>
  <c r="P15" i="33"/>
  <c r="O15" i="33"/>
  <c r="N15" i="33"/>
  <c r="M15" i="33"/>
  <c r="L15" i="33"/>
  <c r="K15" i="33"/>
  <c r="J15" i="33"/>
  <c r="I15" i="33"/>
  <c r="H15" i="33"/>
  <c r="G15" i="33"/>
  <c r="F15" i="33"/>
  <c r="E15" i="33"/>
  <c r="AI14" i="33"/>
  <c r="AH14" i="33"/>
  <c r="AG14" i="33"/>
  <c r="AF14" i="33"/>
  <c r="AE14" i="33"/>
  <c r="AD14" i="33"/>
  <c r="AC14" i="33"/>
  <c r="AB14" i="33"/>
  <c r="AA14" i="33"/>
  <c r="Z14" i="33"/>
  <c r="Y14" i="33"/>
  <c r="X14" i="33"/>
  <c r="W14" i="33"/>
  <c r="V14" i="33"/>
  <c r="U14" i="33"/>
  <c r="T14" i="33"/>
  <c r="S14" i="33"/>
  <c r="R14" i="33"/>
  <c r="Q14" i="33"/>
  <c r="P14" i="33"/>
  <c r="O14" i="33"/>
  <c r="N14" i="33"/>
  <c r="M14" i="33"/>
  <c r="L14" i="33"/>
  <c r="K14" i="33"/>
  <c r="J14" i="33"/>
  <c r="I14" i="33"/>
  <c r="H14" i="33"/>
  <c r="G14" i="33"/>
  <c r="F14" i="33"/>
  <c r="E14" i="33"/>
  <c r="AI17" i="32"/>
  <c r="AH17" i="32"/>
  <c r="AG17" i="32"/>
  <c r="AF17" i="32"/>
  <c r="AE17" i="32"/>
  <c r="AD17" i="32"/>
  <c r="AC17" i="32"/>
  <c r="AB17" i="32"/>
  <c r="AA17" i="32"/>
  <c r="Z17" i="32"/>
  <c r="Y17" i="32"/>
  <c r="X17" i="32"/>
  <c r="W17" i="32"/>
  <c r="V17" i="32"/>
  <c r="U17" i="32"/>
  <c r="T17" i="32"/>
  <c r="S17" i="32"/>
  <c r="R17" i="32"/>
  <c r="Q17" i="32"/>
  <c r="P17" i="32"/>
  <c r="O17" i="32"/>
  <c r="N17" i="32"/>
  <c r="M17" i="32"/>
  <c r="L17" i="32"/>
  <c r="K17" i="32"/>
  <c r="J17" i="32"/>
  <c r="I17" i="32"/>
  <c r="H17" i="32"/>
  <c r="G17" i="32"/>
  <c r="F17" i="32"/>
  <c r="E17" i="32"/>
  <c r="AI16" i="32"/>
  <c r="AH16" i="32"/>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AI15" i="32"/>
  <c r="AH15" i="32"/>
  <c r="AG15" i="32"/>
  <c r="AF15" i="32"/>
  <c r="AE15" i="32"/>
  <c r="AD15" i="32"/>
  <c r="AC15" i="32"/>
  <c r="AB15" i="32"/>
  <c r="AA15" i="32"/>
  <c r="Z15" i="32"/>
  <c r="Y15" i="32"/>
  <c r="X15" i="32"/>
  <c r="W15" i="32"/>
  <c r="V15" i="32"/>
  <c r="U15" i="32"/>
  <c r="T15" i="32"/>
  <c r="S15" i="32"/>
  <c r="R15" i="32"/>
  <c r="Q15" i="32"/>
  <c r="P15" i="32"/>
  <c r="O15" i="32"/>
  <c r="N15" i="32"/>
  <c r="M15" i="32"/>
  <c r="L15" i="32"/>
  <c r="K15" i="32"/>
  <c r="J15" i="32"/>
  <c r="I15" i="32"/>
  <c r="H15" i="32"/>
  <c r="G15" i="32"/>
  <c r="F15" i="32"/>
  <c r="E15" i="32"/>
  <c r="AI14" i="32"/>
  <c r="AH14" i="32"/>
  <c r="AG14" i="32"/>
  <c r="AF14" i="32"/>
  <c r="AE14" i="32"/>
  <c r="AD14" i="32"/>
  <c r="AC14" i="32"/>
  <c r="AB14" i="32"/>
  <c r="AA14" i="32"/>
  <c r="Z14" i="32"/>
  <c r="Y14" i="32"/>
  <c r="X14" i="32"/>
  <c r="W14" i="32"/>
  <c r="V14" i="32"/>
  <c r="U14" i="32"/>
  <c r="T14" i="32"/>
  <c r="S14" i="32"/>
  <c r="R14" i="32"/>
  <c r="Q14" i="32"/>
  <c r="P14" i="32"/>
  <c r="O14" i="32"/>
  <c r="N14" i="32"/>
  <c r="M14" i="32"/>
  <c r="L14" i="32"/>
  <c r="K14" i="32"/>
  <c r="J14" i="32"/>
  <c r="I14" i="32"/>
  <c r="H14" i="32"/>
  <c r="G14" i="32"/>
  <c r="F14" i="32"/>
  <c r="E14" i="32"/>
  <c r="AI17" i="31"/>
  <c r="AH17" i="31"/>
  <c r="AG17" i="31"/>
  <c r="AF17" i="31"/>
  <c r="AE17" i="31"/>
  <c r="AD17" i="31"/>
  <c r="AC17" i="31"/>
  <c r="AB17" i="31"/>
  <c r="AA17" i="31"/>
  <c r="Z17" i="31"/>
  <c r="Y17" i="31"/>
  <c r="X17" i="31"/>
  <c r="W17" i="31"/>
  <c r="V17" i="31"/>
  <c r="U17" i="31"/>
  <c r="T17" i="31"/>
  <c r="S17" i="31"/>
  <c r="R17" i="31"/>
  <c r="Q17" i="31"/>
  <c r="P17" i="31"/>
  <c r="O17" i="31"/>
  <c r="N17" i="31"/>
  <c r="M17" i="31"/>
  <c r="L17" i="31"/>
  <c r="K17" i="31"/>
  <c r="J17" i="31"/>
  <c r="I17" i="31"/>
  <c r="H17" i="31"/>
  <c r="G17" i="31"/>
  <c r="F17" i="31"/>
  <c r="E17" i="31"/>
  <c r="AI16" i="31"/>
  <c r="AH16" i="31"/>
  <c r="AG16" i="31"/>
  <c r="AF16" i="31"/>
  <c r="AE16" i="31"/>
  <c r="AD16" i="31"/>
  <c r="AC16" i="31"/>
  <c r="AB16" i="31"/>
  <c r="AA16" i="31"/>
  <c r="Z16" i="31"/>
  <c r="Y16" i="31"/>
  <c r="X16" i="31"/>
  <c r="W16" i="31"/>
  <c r="V16" i="31"/>
  <c r="U16" i="31"/>
  <c r="T16" i="31"/>
  <c r="S16" i="31"/>
  <c r="R16" i="31"/>
  <c r="Q16" i="31"/>
  <c r="P16" i="31"/>
  <c r="O16" i="31"/>
  <c r="N16" i="31"/>
  <c r="M16" i="31"/>
  <c r="L16" i="31"/>
  <c r="K16" i="31"/>
  <c r="J16" i="31"/>
  <c r="I16" i="31"/>
  <c r="H16" i="31"/>
  <c r="G16" i="31"/>
  <c r="F16" i="31"/>
  <c r="E16" i="31"/>
  <c r="AI15" i="31"/>
  <c r="AH15" i="31"/>
  <c r="AG15" i="31"/>
  <c r="AF15" i="31"/>
  <c r="AE15" i="31"/>
  <c r="AD15" i="31"/>
  <c r="AC15" i="31"/>
  <c r="AB15" i="31"/>
  <c r="AA15" i="31"/>
  <c r="Z15" i="31"/>
  <c r="Y15" i="31"/>
  <c r="X15" i="31"/>
  <c r="W15" i="31"/>
  <c r="V15" i="31"/>
  <c r="U15" i="31"/>
  <c r="T15" i="31"/>
  <c r="S15" i="31"/>
  <c r="R15" i="31"/>
  <c r="Q15" i="31"/>
  <c r="P15" i="31"/>
  <c r="O15" i="31"/>
  <c r="N15" i="31"/>
  <c r="M15" i="31"/>
  <c r="L15" i="31"/>
  <c r="K15" i="31"/>
  <c r="J15" i="31"/>
  <c r="I15" i="31"/>
  <c r="H15" i="31"/>
  <c r="G15" i="31"/>
  <c r="F15" i="31"/>
  <c r="E15" i="31"/>
  <c r="AI14" i="31"/>
  <c r="AH14" i="31"/>
  <c r="AG14" i="31"/>
  <c r="AF14" i="31"/>
  <c r="AE14" i="31"/>
  <c r="AD14" i="31"/>
  <c r="AC14" i="31"/>
  <c r="AB14" i="31"/>
  <c r="AA14" i="31"/>
  <c r="Z14" i="31"/>
  <c r="Y14" i="31"/>
  <c r="X14" i="31"/>
  <c r="W14" i="31"/>
  <c r="V14" i="31"/>
  <c r="U14" i="31"/>
  <c r="T14" i="31"/>
  <c r="S14" i="31"/>
  <c r="R14" i="31"/>
  <c r="Q14" i="31"/>
  <c r="P14" i="31"/>
  <c r="O14" i="31"/>
  <c r="N14" i="31"/>
  <c r="M14" i="31"/>
  <c r="L14" i="31"/>
  <c r="K14" i="31"/>
  <c r="J14" i="31"/>
  <c r="I14" i="31"/>
  <c r="H14" i="31"/>
  <c r="G14" i="31"/>
  <c r="F14" i="31"/>
  <c r="E14" i="31"/>
  <c r="AI17" i="30"/>
  <c r="AH17" i="30"/>
  <c r="AG17" i="30"/>
  <c r="AF17" i="30"/>
  <c r="AE17" i="30"/>
  <c r="AD17" i="30"/>
  <c r="AC17" i="30"/>
  <c r="AB17" i="30"/>
  <c r="AA17" i="30"/>
  <c r="Z17" i="30"/>
  <c r="Y17" i="30"/>
  <c r="X17" i="30"/>
  <c r="W17" i="30"/>
  <c r="V17" i="30"/>
  <c r="U17" i="30"/>
  <c r="T17" i="30"/>
  <c r="S17" i="30"/>
  <c r="R17" i="30"/>
  <c r="Q17" i="30"/>
  <c r="P17" i="30"/>
  <c r="O17" i="30"/>
  <c r="N17" i="30"/>
  <c r="M17" i="30"/>
  <c r="L17" i="30"/>
  <c r="K17" i="30"/>
  <c r="J17" i="30"/>
  <c r="I17" i="30"/>
  <c r="H17" i="30"/>
  <c r="G17" i="30"/>
  <c r="F17" i="30"/>
  <c r="E17" i="30"/>
  <c r="AI16" i="30"/>
  <c r="AH16" i="30"/>
  <c r="AG16" i="30"/>
  <c r="AF16" i="30"/>
  <c r="AE16" i="30"/>
  <c r="AD16" i="30"/>
  <c r="AC16" i="30"/>
  <c r="AB16" i="30"/>
  <c r="AA16" i="30"/>
  <c r="Z16" i="30"/>
  <c r="Y16" i="30"/>
  <c r="X16" i="30"/>
  <c r="W16" i="30"/>
  <c r="V16" i="30"/>
  <c r="U16" i="30"/>
  <c r="T16" i="30"/>
  <c r="S16" i="30"/>
  <c r="R16" i="30"/>
  <c r="Q16" i="30"/>
  <c r="P16" i="30"/>
  <c r="O16" i="30"/>
  <c r="N16" i="30"/>
  <c r="M16" i="30"/>
  <c r="L16" i="30"/>
  <c r="K16" i="30"/>
  <c r="J16" i="30"/>
  <c r="I16" i="30"/>
  <c r="H16" i="30"/>
  <c r="G16" i="30"/>
  <c r="F16" i="30"/>
  <c r="E16" i="30"/>
  <c r="AI15" i="30"/>
  <c r="AH15" i="30"/>
  <c r="AG15" i="30"/>
  <c r="AF15" i="30"/>
  <c r="AE15" i="30"/>
  <c r="AD15" i="30"/>
  <c r="AC15" i="30"/>
  <c r="AB15" i="30"/>
  <c r="AA15" i="30"/>
  <c r="Z15" i="30"/>
  <c r="Y15" i="30"/>
  <c r="X15" i="30"/>
  <c r="W15" i="30"/>
  <c r="V15" i="30"/>
  <c r="U15" i="30"/>
  <c r="T15" i="30"/>
  <c r="S15" i="30"/>
  <c r="R15" i="30"/>
  <c r="Q15" i="30"/>
  <c r="P15" i="30"/>
  <c r="O15" i="30"/>
  <c r="N15" i="30"/>
  <c r="M15" i="30"/>
  <c r="L15" i="30"/>
  <c r="K15" i="30"/>
  <c r="J15" i="30"/>
  <c r="I15" i="30"/>
  <c r="H15" i="30"/>
  <c r="G15" i="30"/>
  <c r="F15" i="30"/>
  <c r="E15" i="30"/>
  <c r="AI14" i="30"/>
  <c r="AH14" i="30"/>
  <c r="AG14" i="30"/>
  <c r="AF14" i="30"/>
  <c r="AE14" i="30"/>
  <c r="AD14" i="30"/>
  <c r="AC14" i="30"/>
  <c r="AB14" i="30"/>
  <c r="AA14" i="30"/>
  <c r="Z14" i="30"/>
  <c r="Y14" i="30"/>
  <c r="X14" i="30"/>
  <c r="W14" i="30"/>
  <c r="V14" i="30"/>
  <c r="U14" i="30"/>
  <c r="T14" i="30"/>
  <c r="S14" i="30"/>
  <c r="R14" i="30"/>
  <c r="Q14" i="30"/>
  <c r="P14" i="30"/>
  <c r="O14" i="30"/>
  <c r="N14" i="30"/>
  <c r="M14" i="30"/>
  <c r="L14" i="30"/>
  <c r="K14" i="30"/>
  <c r="J14" i="30"/>
  <c r="I14" i="30"/>
  <c r="H14" i="30"/>
  <c r="G14" i="30"/>
  <c r="F14" i="30"/>
  <c r="E14" i="30"/>
  <c r="AI17" i="29"/>
  <c r="AH17" i="29"/>
  <c r="AG17" i="29"/>
  <c r="AF17" i="29"/>
  <c r="AE17" i="29"/>
  <c r="AD17" i="29"/>
  <c r="AC17" i="29"/>
  <c r="AB17" i="29"/>
  <c r="AA17" i="29"/>
  <c r="Z17" i="29"/>
  <c r="Y17" i="29"/>
  <c r="X17" i="29"/>
  <c r="W17" i="29"/>
  <c r="V17" i="29"/>
  <c r="U17" i="29"/>
  <c r="T17" i="29"/>
  <c r="S17" i="29"/>
  <c r="R17" i="29"/>
  <c r="Q17" i="29"/>
  <c r="P17" i="29"/>
  <c r="O17" i="29"/>
  <c r="N17" i="29"/>
  <c r="M17" i="29"/>
  <c r="L17" i="29"/>
  <c r="K17" i="29"/>
  <c r="J17" i="29"/>
  <c r="I17" i="29"/>
  <c r="H17" i="29"/>
  <c r="G17" i="29"/>
  <c r="F17" i="29"/>
  <c r="E17" i="29"/>
  <c r="AI16" i="29"/>
  <c r="AH16" i="29"/>
  <c r="AG16" i="29"/>
  <c r="AF16" i="29"/>
  <c r="AE16" i="29"/>
  <c r="AD16" i="29"/>
  <c r="AC16" i="29"/>
  <c r="AB16" i="29"/>
  <c r="AA16" i="29"/>
  <c r="Z16" i="29"/>
  <c r="Y16" i="29"/>
  <c r="X16" i="29"/>
  <c r="W16" i="29"/>
  <c r="V16" i="29"/>
  <c r="U16" i="29"/>
  <c r="T16" i="29"/>
  <c r="S16" i="29"/>
  <c r="R16" i="29"/>
  <c r="Q16" i="29"/>
  <c r="P16" i="29"/>
  <c r="O16" i="29"/>
  <c r="N16" i="29"/>
  <c r="M16" i="29"/>
  <c r="L16" i="29"/>
  <c r="K16" i="29"/>
  <c r="J16" i="29"/>
  <c r="I16" i="29"/>
  <c r="H16" i="29"/>
  <c r="G16" i="29"/>
  <c r="F16" i="29"/>
  <c r="E16" i="29"/>
  <c r="AI15" i="29"/>
  <c r="AH15" i="29"/>
  <c r="AG15" i="29"/>
  <c r="AF15" i="29"/>
  <c r="AE15" i="29"/>
  <c r="AD15" i="29"/>
  <c r="AC15" i="29"/>
  <c r="AB15" i="29"/>
  <c r="AA15" i="29"/>
  <c r="Z15" i="29"/>
  <c r="Y15" i="29"/>
  <c r="X15" i="29"/>
  <c r="W15" i="29"/>
  <c r="V15" i="29"/>
  <c r="U15" i="29"/>
  <c r="T15" i="29"/>
  <c r="S15" i="29"/>
  <c r="R15" i="29"/>
  <c r="Q15" i="29"/>
  <c r="P15" i="29"/>
  <c r="O15" i="29"/>
  <c r="N15" i="29"/>
  <c r="M15" i="29"/>
  <c r="L15" i="29"/>
  <c r="K15" i="29"/>
  <c r="J15" i="29"/>
  <c r="I15" i="29"/>
  <c r="H15" i="29"/>
  <c r="G15" i="29"/>
  <c r="F15" i="29"/>
  <c r="E15" i="29"/>
  <c r="AI14" i="29"/>
  <c r="AH14" i="29"/>
  <c r="AG14" i="29"/>
  <c r="AF14" i="29"/>
  <c r="AE14" i="29"/>
  <c r="AD14" i="29"/>
  <c r="AC14" i="29"/>
  <c r="AB14" i="29"/>
  <c r="AA14" i="29"/>
  <c r="Z14" i="29"/>
  <c r="Y14" i="29"/>
  <c r="X14" i="29"/>
  <c r="W14" i="29"/>
  <c r="V14" i="29"/>
  <c r="U14" i="29"/>
  <c r="T14" i="29"/>
  <c r="S14" i="29"/>
  <c r="R14" i="29"/>
  <c r="Q14" i="29"/>
  <c r="P14" i="29"/>
  <c r="O14" i="29"/>
  <c r="N14" i="29"/>
  <c r="M14" i="29"/>
  <c r="L14" i="29"/>
  <c r="K14" i="29"/>
  <c r="J14" i="29"/>
  <c r="I14" i="29"/>
  <c r="H14" i="29"/>
  <c r="G14" i="29"/>
  <c r="F14" i="29"/>
  <c r="E14" i="29"/>
  <c r="AI17" i="28"/>
  <c r="AH17" i="28"/>
  <c r="AG17" i="28"/>
  <c r="AF17" i="28"/>
  <c r="AE17" i="28"/>
  <c r="AD17" i="28"/>
  <c r="AC17" i="28"/>
  <c r="AB17" i="28"/>
  <c r="AA17" i="28"/>
  <c r="Z17" i="28"/>
  <c r="Y17" i="28"/>
  <c r="X17" i="28"/>
  <c r="W17" i="28"/>
  <c r="V17" i="28"/>
  <c r="U17" i="28"/>
  <c r="T17" i="28"/>
  <c r="S17" i="28"/>
  <c r="R17" i="28"/>
  <c r="Q17" i="28"/>
  <c r="P17" i="28"/>
  <c r="O17" i="28"/>
  <c r="N17" i="28"/>
  <c r="M17" i="28"/>
  <c r="L17" i="28"/>
  <c r="K17" i="28"/>
  <c r="J17" i="28"/>
  <c r="I17" i="28"/>
  <c r="H17" i="28"/>
  <c r="G17" i="28"/>
  <c r="F17" i="28"/>
  <c r="E17" i="28"/>
  <c r="AI16" i="28"/>
  <c r="AH16" i="28"/>
  <c r="AG16" i="28"/>
  <c r="AF16" i="28"/>
  <c r="AE16" i="28"/>
  <c r="AD16" i="28"/>
  <c r="AC16" i="28"/>
  <c r="AB16" i="28"/>
  <c r="AA16" i="28"/>
  <c r="Z16" i="28"/>
  <c r="Y16" i="28"/>
  <c r="X16" i="28"/>
  <c r="W16" i="28"/>
  <c r="V16" i="28"/>
  <c r="U16" i="28"/>
  <c r="T16" i="28"/>
  <c r="S16" i="28"/>
  <c r="R16" i="28"/>
  <c r="Q16" i="28"/>
  <c r="P16" i="28"/>
  <c r="O16" i="28"/>
  <c r="N16" i="28"/>
  <c r="M16" i="28"/>
  <c r="L16" i="28"/>
  <c r="K16" i="28"/>
  <c r="J16" i="28"/>
  <c r="I16" i="28"/>
  <c r="H16" i="28"/>
  <c r="G16" i="28"/>
  <c r="F16" i="28"/>
  <c r="E16" i="28"/>
  <c r="AI15" i="28"/>
  <c r="AH15" i="28"/>
  <c r="AG15" i="28"/>
  <c r="AF15" i="28"/>
  <c r="AE15" i="28"/>
  <c r="AD15" i="28"/>
  <c r="AC15" i="28"/>
  <c r="AB15" i="28"/>
  <c r="AA15" i="28"/>
  <c r="Z15" i="28"/>
  <c r="Y15" i="28"/>
  <c r="X15" i="28"/>
  <c r="W15" i="28"/>
  <c r="V15" i="28"/>
  <c r="U15" i="28"/>
  <c r="T15" i="28"/>
  <c r="S15" i="28"/>
  <c r="R15" i="28"/>
  <c r="Q15" i="28"/>
  <c r="P15" i="28"/>
  <c r="O15" i="28"/>
  <c r="N15" i="28"/>
  <c r="M15" i="28"/>
  <c r="L15" i="28"/>
  <c r="K15" i="28"/>
  <c r="J15" i="28"/>
  <c r="I15" i="28"/>
  <c r="H15" i="28"/>
  <c r="G15" i="28"/>
  <c r="F15" i="28"/>
  <c r="E15" i="28"/>
  <c r="AI14" i="28"/>
  <c r="AH14" i="28"/>
  <c r="AG14" i="28"/>
  <c r="AF14" i="28"/>
  <c r="AE14" i="28"/>
  <c r="AD14" i="28"/>
  <c r="AC14" i="28"/>
  <c r="AB14" i="28"/>
  <c r="AA14" i="28"/>
  <c r="Z14" i="28"/>
  <c r="Y14" i="28"/>
  <c r="X14" i="28"/>
  <c r="W14" i="28"/>
  <c r="V14" i="28"/>
  <c r="U14" i="28"/>
  <c r="T14" i="28"/>
  <c r="S14" i="28"/>
  <c r="R14" i="28"/>
  <c r="Q14" i="28"/>
  <c r="P14" i="28"/>
  <c r="O14" i="28"/>
  <c r="N14" i="28"/>
  <c r="M14" i="28"/>
  <c r="L14" i="28"/>
  <c r="K14" i="28"/>
  <c r="J14" i="28"/>
  <c r="I14" i="28"/>
  <c r="H14" i="28"/>
  <c r="G14" i="28"/>
  <c r="F14" i="28"/>
  <c r="E14" i="28"/>
  <c r="AI17" i="27"/>
  <c r="AH17" i="27"/>
  <c r="AG17" i="27"/>
  <c r="AF17" i="27"/>
  <c r="AE17" i="27"/>
  <c r="AD17" i="27"/>
  <c r="AC17" i="27"/>
  <c r="AB17" i="27"/>
  <c r="AA17" i="27"/>
  <c r="Z17" i="27"/>
  <c r="Y17" i="27"/>
  <c r="X17" i="27"/>
  <c r="W17" i="27"/>
  <c r="V17" i="27"/>
  <c r="U17" i="27"/>
  <c r="T17" i="27"/>
  <c r="S17" i="27"/>
  <c r="R17" i="27"/>
  <c r="Q17" i="27"/>
  <c r="P17" i="27"/>
  <c r="O17" i="27"/>
  <c r="N17" i="27"/>
  <c r="M17" i="27"/>
  <c r="L17" i="27"/>
  <c r="K17" i="27"/>
  <c r="J17" i="27"/>
  <c r="I17" i="27"/>
  <c r="H17" i="27"/>
  <c r="G17" i="27"/>
  <c r="F17" i="27"/>
  <c r="E17" i="27"/>
  <c r="AI16" i="27"/>
  <c r="AH16" i="27"/>
  <c r="AG16" i="27"/>
  <c r="AF16" i="27"/>
  <c r="AE16" i="27"/>
  <c r="AD16" i="27"/>
  <c r="AC16" i="27"/>
  <c r="AB16" i="27"/>
  <c r="AA16" i="27"/>
  <c r="Z16" i="27"/>
  <c r="Y16" i="27"/>
  <c r="X16" i="27"/>
  <c r="W16" i="27"/>
  <c r="V16" i="27"/>
  <c r="U16" i="27"/>
  <c r="T16" i="27"/>
  <c r="S16" i="27"/>
  <c r="R16" i="27"/>
  <c r="Q16" i="27"/>
  <c r="P16" i="27"/>
  <c r="O16" i="27"/>
  <c r="N16" i="27"/>
  <c r="M16" i="27"/>
  <c r="L16" i="27"/>
  <c r="K16" i="27"/>
  <c r="J16" i="27"/>
  <c r="I16" i="27"/>
  <c r="H16" i="27"/>
  <c r="G16" i="27"/>
  <c r="F16" i="27"/>
  <c r="E16" i="27"/>
  <c r="AI15" i="27"/>
  <c r="AH15" i="27"/>
  <c r="AG15" i="27"/>
  <c r="AF15" i="27"/>
  <c r="AE15" i="27"/>
  <c r="AD15" i="27"/>
  <c r="AC15" i="27"/>
  <c r="AB15" i="27"/>
  <c r="AA15" i="27"/>
  <c r="Z15" i="27"/>
  <c r="Y15" i="27"/>
  <c r="X15" i="27"/>
  <c r="W15" i="27"/>
  <c r="V15" i="27"/>
  <c r="U15" i="27"/>
  <c r="T15" i="27"/>
  <c r="S15" i="27"/>
  <c r="R15" i="27"/>
  <c r="Q15" i="27"/>
  <c r="P15" i="27"/>
  <c r="O15" i="27"/>
  <c r="N15" i="27"/>
  <c r="M15" i="27"/>
  <c r="L15" i="27"/>
  <c r="K15" i="27"/>
  <c r="J15" i="27"/>
  <c r="I15" i="27"/>
  <c r="H15" i="27"/>
  <c r="G15" i="27"/>
  <c r="F15" i="27"/>
  <c r="E15"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I14" i="27"/>
  <c r="H14" i="27"/>
  <c r="G14" i="27"/>
  <c r="F14" i="27"/>
  <c r="E14" i="27"/>
  <c r="AI17" i="26"/>
  <c r="AH17" i="26"/>
  <c r="AG17" i="26"/>
  <c r="AF17" i="26"/>
  <c r="AE17" i="26"/>
  <c r="AD17" i="26"/>
  <c r="AC17" i="26"/>
  <c r="AB17" i="26"/>
  <c r="AA17" i="26"/>
  <c r="Z17" i="26"/>
  <c r="Y17" i="26"/>
  <c r="X17" i="26"/>
  <c r="W17" i="26"/>
  <c r="V17" i="26"/>
  <c r="U17" i="26"/>
  <c r="T17" i="26"/>
  <c r="S17" i="26"/>
  <c r="R17" i="26"/>
  <c r="Q17" i="26"/>
  <c r="P17" i="26"/>
  <c r="O17" i="26"/>
  <c r="N17" i="26"/>
  <c r="M17" i="26"/>
  <c r="L17" i="26"/>
  <c r="K17" i="26"/>
  <c r="J17" i="26"/>
  <c r="I17" i="26"/>
  <c r="H17" i="26"/>
  <c r="G17" i="26"/>
  <c r="F17" i="26"/>
  <c r="E17" i="26"/>
  <c r="AI16" i="26"/>
  <c r="AH16" i="26"/>
  <c r="AG16" i="26"/>
  <c r="AF16" i="26"/>
  <c r="AE16" i="26"/>
  <c r="AD16" i="26"/>
  <c r="AC16" i="26"/>
  <c r="AB16" i="26"/>
  <c r="AA16" i="26"/>
  <c r="Z16" i="26"/>
  <c r="Y16" i="26"/>
  <c r="X16" i="26"/>
  <c r="W16" i="26"/>
  <c r="V16" i="26"/>
  <c r="U16" i="26"/>
  <c r="T16" i="26"/>
  <c r="S16" i="26"/>
  <c r="R16" i="26"/>
  <c r="Q16" i="26"/>
  <c r="P16" i="26"/>
  <c r="O16" i="26"/>
  <c r="N16" i="26"/>
  <c r="M16" i="26"/>
  <c r="L16" i="26"/>
  <c r="K16" i="26"/>
  <c r="J16" i="26"/>
  <c r="I16" i="26"/>
  <c r="H16" i="26"/>
  <c r="G16" i="26"/>
  <c r="F16" i="26"/>
  <c r="E16" i="26"/>
  <c r="AI15" i="26"/>
  <c r="AH15" i="26"/>
  <c r="AG15" i="26"/>
  <c r="AF15" i="26"/>
  <c r="AE15" i="26"/>
  <c r="AD15" i="26"/>
  <c r="AC15" i="26"/>
  <c r="AB15" i="26"/>
  <c r="AA15" i="26"/>
  <c r="Z15" i="26"/>
  <c r="Y15" i="26"/>
  <c r="X15" i="26"/>
  <c r="W15" i="26"/>
  <c r="V15" i="26"/>
  <c r="U15" i="26"/>
  <c r="T15" i="26"/>
  <c r="S15" i="26"/>
  <c r="R15" i="26"/>
  <c r="Q15" i="26"/>
  <c r="P15" i="26"/>
  <c r="O15" i="26"/>
  <c r="N15" i="26"/>
  <c r="M15" i="26"/>
  <c r="L15" i="26"/>
  <c r="K15" i="26"/>
  <c r="J15" i="26"/>
  <c r="I15" i="26"/>
  <c r="H15" i="26"/>
  <c r="G15" i="26"/>
  <c r="F15" i="26"/>
  <c r="E15" i="26"/>
  <c r="AI14" i="26"/>
  <c r="AH14" i="26"/>
  <c r="AG14" i="26"/>
  <c r="AF14" i="26"/>
  <c r="AE14" i="26"/>
  <c r="AD14" i="26"/>
  <c r="AC14" i="26"/>
  <c r="AB14" i="26"/>
  <c r="AA14" i="26"/>
  <c r="Z14" i="26"/>
  <c r="Y14" i="26"/>
  <c r="X14" i="26"/>
  <c r="W14" i="26"/>
  <c r="V14" i="26"/>
  <c r="U14" i="26"/>
  <c r="T14" i="26"/>
  <c r="S14" i="26"/>
  <c r="R14" i="26"/>
  <c r="Q14" i="26"/>
  <c r="P14" i="26"/>
  <c r="O14" i="26"/>
  <c r="N14" i="26"/>
  <c r="M14" i="26"/>
  <c r="L14" i="26"/>
  <c r="K14" i="26"/>
  <c r="J14" i="26"/>
  <c r="I14" i="26"/>
  <c r="H14" i="26"/>
  <c r="G14" i="26"/>
  <c r="F14" i="26"/>
  <c r="E14" i="26"/>
  <c r="AI17" i="25"/>
  <c r="AH17" i="25"/>
  <c r="AG17" i="25"/>
  <c r="AF17" i="25"/>
  <c r="AE17" i="25"/>
  <c r="AD17" i="25"/>
  <c r="AC17" i="25"/>
  <c r="AB17" i="25"/>
  <c r="AA17" i="25"/>
  <c r="Z17" i="25"/>
  <c r="Y17" i="25"/>
  <c r="X17" i="25"/>
  <c r="W17" i="25"/>
  <c r="V17" i="25"/>
  <c r="U17" i="25"/>
  <c r="T17" i="25"/>
  <c r="S17" i="25"/>
  <c r="R17" i="25"/>
  <c r="Q17" i="25"/>
  <c r="P17" i="25"/>
  <c r="O17" i="25"/>
  <c r="N17" i="25"/>
  <c r="M17" i="25"/>
  <c r="L17" i="25"/>
  <c r="K17" i="25"/>
  <c r="J17" i="25"/>
  <c r="I17" i="25"/>
  <c r="H17" i="25"/>
  <c r="G17" i="25"/>
  <c r="F17" i="25"/>
  <c r="E17" i="25"/>
  <c r="AI16" i="25"/>
  <c r="AH16" i="25"/>
  <c r="AG16" i="25"/>
  <c r="AF16" i="25"/>
  <c r="AE16" i="25"/>
  <c r="AD16" i="25"/>
  <c r="AC16" i="25"/>
  <c r="AB16" i="25"/>
  <c r="AA16" i="25"/>
  <c r="Z16" i="25"/>
  <c r="Y16" i="25"/>
  <c r="X16" i="25"/>
  <c r="W16" i="25"/>
  <c r="V16" i="25"/>
  <c r="U16" i="25"/>
  <c r="T16" i="25"/>
  <c r="S16" i="25"/>
  <c r="R16" i="25"/>
  <c r="Q16" i="25"/>
  <c r="P16" i="25"/>
  <c r="O16" i="25"/>
  <c r="N16" i="25"/>
  <c r="M16" i="25"/>
  <c r="L16" i="25"/>
  <c r="K16" i="25"/>
  <c r="J16" i="25"/>
  <c r="I16" i="25"/>
  <c r="H16" i="25"/>
  <c r="G16" i="25"/>
  <c r="F16" i="25"/>
  <c r="E16" i="25"/>
  <c r="AI15" i="25"/>
  <c r="AH15" i="25"/>
  <c r="AG15" i="25"/>
  <c r="AF15" i="25"/>
  <c r="AE15" i="25"/>
  <c r="AD15" i="25"/>
  <c r="AC15" i="25"/>
  <c r="AB15" i="25"/>
  <c r="AA15" i="25"/>
  <c r="Z15" i="25"/>
  <c r="Y15" i="25"/>
  <c r="X15" i="25"/>
  <c r="W15" i="25"/>
  <c r="V15" i="25"/>
  <c r="U15" i="25"/>
  <c r="T15" i="25"/>
  <c r="S15" i="25"/>
  <c r="R15" i="25"/>
  <c r="Q15" i="25"/>
  <c r="P15" i="25"/>
  <c r="O15" i="25"/>
  <c r="N15" i="25"/>
  <c r="M15" i="25"/>
  <c r="L15" i="25"/>
  <c r="K15" i="25"/>
  <c r="J15" i="25"/>
  <c r="I15" i="25"/>
  <c r="H15" i="25"/>
  <c r="G15" i="25"/>
  <c r="F15" i="25"/>
  <c r="E15" i="25"/>
  <c r="AI14" i="25"/>
  <c r="AH14" i="25"/>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AI3" i="92"/>
  <c r="AH3" i="92"/>
  <c r="AH17" i="92" s="1"/>
  <c r="AA3" i="92"/>
  <c r="Z3" i="92"/>
  <c r="W17" i="92"/>
  <c r="V17" i="92"/>
  <c r="M3" i="92"/>
  <c r="L3" i="92"/>
  <c r="K3" i="92"/>
  <c r="AG3" i="91"/>
  <c r="AF3" i="91"/>
  <c r="AA17" i="91"/>
  <c r="O15" i="91"/>
  <c r="L3" i="91"/>
  <c r="L17" i="91" s="1"/>
  <c r="K14" i="91"/>
  <c r="F25" i="90"/>
  <c r="AH17" i="90"/>
  <c r="AH15" i="90"/>
  <c r="AK12" i="90"/>
  <c r="AJ12" i="90"/>
  <c r="AK11" i="90"/>
  <c r="AJ11" i="90"/>
  <c r="AK10" i="90"/>
  <c r="AJ10" i="90"/>
  <c r="AK9" i="90"/>
  <c r="AJ9" i="90"/>
  <c r="AK8" i="90"/>
  <c r="AJ8" i="90"/>
  <c r="AK7" i="90"/>
  <c r="AJ7" i="90"/>
  <c r="AK6" i="90"/>
  <c r="AJ6" i="90"/>
  <c r="AK5" i="90"/>
  <c r="AJ5" i="90"/>
  <c r="AK4" i="90"/>
  <c r="AJ4" i="90"/>
  <c r="AI3" i="90"/>
  <c r="AI17" i="90" s="1"/>
  <c r="AF17" i="90"/>
  <c r="AD17" i="90"/>
  <c r="AB15" i="90"/>
  <c r="Y17" i="90"/>
  <c r="V17" i="90"/>
  <c r="T15" i="90"/>
  <c r="R17" i="90"/>
  <c r="M3" i="90"/>
  <c r="L3" i="90"/>
  <c r="K3" i="90"/>
  <c r="AK12" i="89"/>
  <c r="AJ12" i="89"/>
  <c r="AK11" i="89"/>
  <c r="AJ11" i="89"/>
  <c r="AK10" i="89"/>
  <c r="AJ10" i="89"/>
  <c r="AK9" i="89"/>
  <c r="AJ9" i="89"/>
  <c r="AK8" i="89"/>
  <c r="AJ8" i="89"/>
  <c r="AK7" i="89"/>
  <c r="AJ7" i="89"/>
  <c r="AK6" i="89"/>
  <c r="AJ6" i="89"/>
  <c r="AK5" i="89"/>
  <c r="AJ5" i="89"/>
  <c r="AK4" i="89"/>
  <c r="AJ4" i="89"/>
  <c r="AI3" i="89"/>
  <c r="AH3" i="89"/>
  <c r="AG3" i="89"/>
  <c r="AF3" i="89"/>
  <c r="AE3" i="89"/>
  <c r="AD3" i="89"/>
  <c r="AC3" i="89"/>
  <c r="AB3" i="89"/>
  <c r="AA3" i="89"/>
  <c r="Z3" i="89"/>
  <c r="Y3" i="89"/>
  <c r="X3" i="89"/>
  <c r="W3" i="89"/>
  <c r="V3" i="89"/>
  <c r="U3" i="89"/>
  <c r="T3" i="89"/>
  <c r="S3" i="89"/>
  <c r="R3" i="89"/>
  <c r="Q3" i="89"/>
  <c r="P3" i="89"/>
  <c r="O3" i="89"/>
  <c r="N3" i="89"/>
  <c r="M3" i="89"/>
  <c r="L3" i="89"/>
  <c r="L15" i="89" s="1"/>
  <c r="J3" i="89"/>
  <c r="K17" i="89" s="1"/>
  <c r="I3" i="89"/>
  <c r="H3" i="89"/>
  <c r="G3" i="89"/>
  <c r="F3" i="89"/>
  <c r="E3" i="89"/>
  <c r="D3" i="89"/>
  <c r="AH22" i="88"/>
  <c r="AG22" i="88"/>
  <c r="AF22" i="88"/>
  <c r="AE22" i="88"/>
  <c r="AD22" i="88"/>
  <c r="AC22" i="88"/>
  <c r="AB22" i="88"/>
  <c r="AA22" i="88"/>
  <c r="Z22" i="88"/>
  <c r="Y22" i="88"/>
  <c r="X22" i="88"/>
  <c r="W22" i="88"/>
  <c r="V22" i="88"/>
  <c r="U22" i="88"/>
  <c r="T22" i="88"/>
  <c r="S22" i="88"/>
  <c r="R22" i="88"/>
  <c r="Q22" i="88"/>
  <c r="P22" i="88"/>
  <c r="O22" i="88"/>
  <c r="N22" i="88"/>
  <c r="M22" i="88"/>
  <c r="L22" i="88"/>
  <c r="K22" i="88"/>
  <c r="J22" i="88"/>
  <c r="I22" i="88"/>
  <c r="H22" i="88"/>
  <c r="G22" i="88"/>
  <c r="F22" i="88"/>
  <c r="E22" i="88"/>
  <c r="D22" i="88"/>
  <c r="AD17" i="88"/>
  <c r="AC17" i="88"/>
  <c r="AB17" i="88"/>
  <c r="Y17" i="88"/>
  <c r="X17" i="88"/>
  <c r="W17" i="88"/>
  <c r="V17" i="88"/>
  <c r="U17" i="88"/>
  <c r="R17" i="88"/>
  <c r="Q17" i="88"/>
  <c r="P17" i="88"/>
  <c r="O17" i="88"/>
  <c r="N17" i="88"/>
  <c r="AD15" i="88"/>
  <c r="AC15" i="88"/>
  <c r="AB15" i="88"/>
  <c r="Y15" i="88"/>
  <c r="X15" i="88"/>
  <c r="W15" i="88"/>
  <c r="V15" i="88"/>
  <c r="U15" i="88"/>
  <c r="R15" i="88"/>
  <c r="Q15" i="88"/>
  <c r="P15" i="88"/>
  <c r="O15" i="88"/>
  <c r="N15" i="88"/>
  <c r="M15" i="88"/>
  <c r="AK12" i="88"/>
  <c r="AK11" i="88"/>
  <c r="AK10" i="88"/>
  <c r="AK9" i="88"/>
  <c r="AK8" i="88"/>
  <c r="AK7" i="88"/>
  <c r="AK6" i="88"/>
  <c r="AK5" i="88"/>
  <c r="AK4" i="88"/>
  <c r="AH3" i="88"/>
  <c r="AE17" i="88"/>
  <c r="AA15" i="88"/>
  <c r="T17" i="88"/>
  <c r="M17" i="88"/>
  <c r="I17" i="88"/>
  <c r="I15" i="88"/>
  <c r="AD16" i="88"/>
  <c r="AG17" i="87"/>
  <c r="AG15" i="87"/>
  <c r="AK12" i="87"/>
  <c r="AJ12" i="87"/>
  <c r="AK11" i="87"/>
  <c r="AJ11" i="87"/>
  <c r="AK10" i="87"/>
  <c r="AJ10" i="87"/>
  <c r="AK9" i="87"/>
  <c r="AJ9" i="87"/>
  <c r="AK8" i="87"/>
  <c r="AJ8" i="87"/>
  <c r="AK7" i="87"/>
  <c r="AJ7" i="87"/>
  <c r="AK6" i="87"/>
  <c r="AJ6" i="87"/>
  <c r="AK5" i="87"/>
  <c r="AJ5" i="87"/>
  <c r="AK4" i="87"/>
  <c r="AJ4" i="87"/>
  <c r="AI3" i="87"/>
  <c r="AI17" i="87" s="1"/>
  <c r="AH17" i="87"/>
  <c r="S15" i="87"/>
  <c r="R15" i="87"/>
  <c r="L3" i="87"/>
  <c r="K3" i="87"/>
  <c r="J3" i="87"/>
  <c r="I3" i="87"/>
  <c r="H3" i="87"/>
  <c r="AI3" i="76"/>
  <c r="AH3" i="76"/>
  <c r="AG3" i="76"/>
  <c r="AF3" i="76"/>
  <c r="AE3" i="76"/>
  <c r="AD3" i="76"/>
  <c r="AC3" i="76"/>
  <c r="AB3" i="76"/>
  <c r="AA3" i="76"/>
  <c r="Y3" i="76"/>
  <c r="U3" i="76"/>
  <c r="O3" i="76"/>
  <c r="O16" i="76" s="1"/>
  <c r="AK12" i="75"/>
  <c r="AJ12" i="75"/>
  <c r="AK11" i="75"/>
  <c r="AJ11" i="75"/>
  <c r="AK10" i="75"/>
  <c r="AJ10" i="75"/>
  <c r="AK9" i="75"/>
  <c r="AJ9" i="75"/>
  <c r="AK8" i="75"/>
  <c r="AJ8" i="75"/>
  <c r="AK7" i="75"/>
  <c r="AJ7" i="75"/>
  <c r="AK6" i="75"/>
  <c r="AJ6" i="75"/>
  <c r="AK5" i="75"/>
  <c r="AJ5" i="75"/>
  <c r="AK4" i="75"/>
  <c r="AJ4" i="75"/>
  <c r="AI3" i="75"/>
  <c r="AH3" i="75"/>
  <c r="AG3" i="75"/>
  <c r="AF3" i="75"/>
  <c r="AE3" i="75"/>
  <c r="AD3" i="75"/>
  <c r="AC3" i="75"/>
  <c r="AB3" i="75"/>
  <c r="AA3" i="75"/>
  <c r="Z3" i="75"/>
  <c r="Y3" i="75"/>
  <c r="X3" i="75"/>
  <c r="W3" i="75"/>
  <c r="V3" i="75"/>
  <c r="U3" i="75"/>
  <c r="O3" i="75"/>
  <c r="O16" i="75" s="1"/>
  <c r="L3" i="75"/>
  <c r="AI17" i="86"/>
  <c r="AH17" i="86"/>
  <c r="AG17" i="86"/>
  <c r="AI15" i="86"/>
  <c r="AH15" i="86"/>
  <c r="AG15" i="86"/>
  <c r="AK12" i="86"/>
  <c r="AJ12" i="86"/>
  <c r="AK11" i="86"/>
  <c r="AJ11" i="86"/>
  <c r="AK10" i="86"/>
  <c r="AJ10" i="86"/>
  <c r="AK9" i="86"/>
  <c r="AJ9" i="86"/>
  <c r="AK8" i="86"/>
  <c r="AJ8" i="86"/>
  <c r="AK7" i="86"/>
  <c r="AJ7" i="86"/>
  <c r="AK6" i="86"/>
  <c r="AJ6" i="86"/>
  <c r="AK5" i="86"/>
  <c r="AJ5" i="86"/>
  <c r="AK4" i="86"/>
  <c r="AJ4" i="86"/>
  <c r="AE17" i="86"/>
  <c r="W17" i="86"/>
  <c r="S17" i="86"/>
  <c r="L3" i="86"/>
  <c r="AI14" i="86"/>
  <c r="AI3" i="85"/>
  <c r="AH3" i="85"/>
  <c r="AE17" i="85"/>
  <c r="U17" i="85"/>
  <c r="J3" i="85"/>
  <c r="I3" i="85"/>
  <c r="H3" i="85"/>
  <c r="G3" i="85"/>
  <c r="F3" i="85"/>
  <c r="AE14" i="85"/>
  <c r="S17" i="84"/>
  <c r="AK12" i="84"/>
  <c r="AJ12" i="84"/>
  <c r="AK11" i="84"/>
  <c r="AJ11" i="84"/>
  <c r="AK10" i="84"/>
  <c r="AJ10" i="84"/>
  <c r="AK9" i="84"/>
  <c r="AJ9" i="84"/>
  <c r="AK8" i="84"/>
  <c r="AJ8" i="84"/>
  <c r="AK7" i="84"/>
  <c r="AJ7" i="84"/>
  <c r="AK6" i="84"/>
  <c r="AJ6" i="84"/>
  <c r="AK5" i="84"/>
  <c r="AJ5" i="84"/>
  <c r="AK4" i="84"/>
  <c r="AJ4" i="84"/>
  <c r="AI3" i="84"/>
  <c r="AI15" i="84" s="1"/>
  <c r="AH15" i="84"/>
  <c r="AG17" i="84"/>
  <c r="R17" i="84"/>
  <c r="L3" i="84"/>
  <c r="K3" i="84"/>
  <c r="AK31" i="83"/>
  <c r="AJ31" i="83"/>
  <c r="AK30" i="83"/>
  <c r="AJ30" i="83"/>
  <c r="AK29" i="83"/>
  <c r="AJ29" i="83"/>
  <c r="AK28" i="83"/>
  <c r="AJ28" i="83"/>
  <c r="AK27" i="83"/>
  <c r="AJ27" i="83"/>
  <c r="AK26" i="83"/>
  <c r="AJ26" i="83"/>
  <c r="AK25" i="83"/>
  <c r="AJ25" i="83"/>
  <c r="AK24" i="83"/>
  <c r="AJ24" i="83"/>
  <c r="AK23" i="83"/>
  <c r="AJ23" i="83"/>
  <c r="AI22" i="83"/>
  <c r="AI35" i="83" s="1"/>
  <c r="AH22" i="83"/>
  <c r="AG22" i="83"/>
  <c r="AF22" i="83"/>
  <c r="AE22" i="83"/>
  <c r="AD22" i="83"/>
  <c r="AC22" i="83"/>
  <c r="AB22" i="83"/>
  <c r="AA22" i="83"/>
  <c r="Z22" i="83"/>
  <c r="Y22" i="83"/>
  <c r="X22" i="83"/>
  <c r="W22" i="83"/>
  <c r="V22" i="83"/>
  <c r="U22" i="83"/>
  <c r="T22" i="83"/>
  <c r="S22" i="83"/>
  <c r="R22" i="83"/>
  <c r="Q22" i="83"/>
  <c r="P22" i="83"/>
  <c r="O22" i="83"/>
  <c r="N22" i="83"/>
  <c r="M22" i="83"/>
  <c r="L22" i="83"/>
  <c r="K22" i="83"/>
  <c r="J22" i="83"/>
  <c r="I22" i="83"/>
  <c r="H22" i="83"/>
  <c r="G22" i="83"/>
  <c r="F22" i="83"/>
  <c r="E22" i="83"/>
  <c r="D22" i="83"/>
  <c r="AC17" i="83"/>
  <c r="AB17" i="83"/>
  <c r="AA17" i="83"/>
  <c r="Z17" i="83"/>
  <c r="AH15" i="83"/>
  <c r="AC15" i="83"/>
  <c r="AB15" i="83"/>
  <c r="AA15" i="83"/>
  <c r="Z15" i="83"/>
  <c r="AK12" i="83"/>
  <c r="AJ12" i="83"/>
  <c r="AK11" i="83"/>
  <c r="AJ11" i="83"/>
  <c r="AK10" i="83"/>
  <c r="AJ10" i="83"/>
  <c r="AK9" i="83"/>
  <c r="AJ9" i="83"/>
  <c r="AK8" i="83"/>
  <c r="AJ8" i="83"/>
  <c r="AK7" i="83"/>
  <c r="AJ7" i="83"/>
  <c r="AK6" i="83"/>
  <c r="AJ6" i="83"/>
  <c r="AK5" i="83"/>
  <c r="AJ5" i="83"/>
  <c r="AK4" i="83"/>
  <c r="AJ4" i="83"/>
  <c r="AI15" i="83"/>
  <c r="AH17" i="83"/>
  <c r="AG17" i="83"/>
  <c r="AD17" i="83"/>
  <c r="X15" i="83"/>
  <c r="V15" i="83"/>
  <c r="K3" i="83"/>
  <c r="AH17" i="82"/>
  <c r="AG17" i="82"/>
  <c r="S17" i="82"/>
  <c r="AH15" i="82"/>
  <c r="AG15" i="82"/>
  <c r="AK12" i="82"/>
  <c r="AJ12" i="82"/>
  <c r="AK11" i="82"/>
  <c r="AJ11" i="82"/>
  <c r="AK10" i="82"/>
  <c r="AJ10" i="82"/>
  <c r="AK9" i="82"/>
  <c r="AJ9" i="82"/>
  <c r="AK8" i="82"/>
  <c r="AJ8" i="82"/>
  <c r="AK7" i="82"/>
  <c r="AJ7" i="82"/>
  <c r="AK6" i="82"/>
  <c r="AJ6" i="82"/>
  <c r="AK5" i="82"/>
  <c r="AJ5" i="82"/>
  <c r="AK4" i="82"/>
  <c r="AJ4" i="82"/>
  <c r="AI17" i="82"/>
  <c r="AF17" i="82"/>
  <c r="AB15" i="82"/>
  <c r="R15" i="82"/>
  <c r="K3" i="82"/>
  <c r="AI3" i="81"/>
  <c r="AG3" i="81"/>
  <c r="AD15" i="81"/>
  <c r="L3" i="81"/>
  <c r="K3" i="81"/>
  <c r="AJ3" i="81" s="1"/>
  <c r="AK12" i="80"/>
  <c r="AJ12" i="80"/>
  <c r="AK11" i="80"/>
  <c r="AJ11" i="80"/>
  <c r="AK10" i="80"/>
  <c r="AJ10" i="80"/>
  <c r="AK9" i="80"/>
  <c r="AJ9" i="80"/>
  <c r="AK8" i="80"/>
  <c r="AJ8" i="80"/>
  <c r="AK7" i="80"/>
  <c r="AJ7" i="80"/>
  <c r="AK6" i="80"/>
  <c r="AJ6" i="80"/>
  <c r="AK5" i="80"/>
  <c r="AJ5" i="80"/>
  <c r="AK4" i="80"/>
  <c r="AJ4" i="80"/>
  <c r="AI3" i="80"/>
  <c r="AH3" i="80"/>
  <c r="AG3" i="80"/>
  <c r="AF3" i="80"/>
  <c r="Z15" i="80"/>
  <c r="V17" i="80"/>
  <c r="T17" i="80"/>
  <c r="Q15" i="80"/>
  <c r="P17" i="80"/>
  <c r="O15" i="80"/>
  <c r="K3" i="80"/>
  <c r="J3" i="80"/>
  <c r="I3" i="80"/>
  <c r="AH17" i="79"/>
  <c r="AH15" i="79"/>
  <c r="AK12" i="79"/>
  <c r="AK11" i="79"/>
  <c r="AK10" i="79"/>
  <c r="AK9" i="79"/>
  <c r="AK8" i="79"/>
  <c r="AK7" i="79"/>
  <c r="AK6" i="79"/>
  <c r="AK5" i="79"/>
  <c r="AK4" i="79"/>
  <c r="AI3" i="79"/>
  <c r="AI15" i="79" s="1"/>
  <c r="AD17" i="79"/>
  <c r="AB15" i="79"/>
  <c r="V17" i="79"/>
  <c r="R15" i="79"/>
  <c r="K3" i="79"/>
  <c r="L17" i="79" s="1"/>
  <c r="J3" i="79"/>
  <c r="I3" i="79"/>
  <c r="H3" i="79"/>
  <c r="AG17" i="77"/>
  <c r="S17" i="77"/>
  <c r="AG15" i="77"/>
  <c r="AK12" i="77"/>
  <c r="AJ12" i="77"/>
  <c r="AK11" i="77"/>
  <c r="AJ11" i="77"/>
  <c r="AK10" i="77"/>
  <c r="AJ10" i="77"/>
  <c r="AK9" i="77"/>
  <c r="AJ9" i="77"/>
  <c r="AK8" i="77"/>
  <c r="AJ8" i="77"/>
  <c r="AK7" i="77"/>
  <c r="AJ7" i="77"/>
  <c r="AK6" i="77"/>
  <c r="AJ6" i="77"/>
  <c r="AK5" i="77"/>
  <c r="AJ5" i="77"/>
  <c r="AK4" i="77"/>
  <c r="AJ4" i="77"/>
  <c r="AI3" i="77"/>
  <c r="AH3" i="77"/>
  <c r="AH17" i="77" s="1"/>
  <c r="AF15" i="77"/>
  <c r="AD17" i="77"/>
  <c r="V17" i="77"/>
  <c r="P15" i="77"/>
  <c r="K3" i="77"/>
  <c r="AI15" i="78"/>
  <c r="AD17" i="78"/>
  <c r="Y15" i="78"/>
  <c r="X17" i="78"/>
  <c r="V17" i="78"/>
  <c r="L3" i="78"/>
  <c r="K3" i="78"/>
  <c r="AH14" i="78"/>
  <c r="AH17" i="69"/>
  <c r="AH15" i="69"/>
  <c r="AK12" i="69"/>
  <c r="AJ12" i="69"/>
  <c r="AK11" i="69"/>
  <c r="AJ11" i="69"/>
  <c r="AK10" i="69"/>
  <c r="AJ10" i="69"/>
  <c r="AK9" i="69"/>
  <c r="AJ9" i="69"/>
  <c r="AK8" i="69"/>
  <c r="AJ8" i="69"/>
  <c r="AK7" i="69"/>
  <c r="AJ7" i="69"/>
  <c r="AK6" i="69"/>
  <c r="AJ6" i="69"/>
  <c r="AK5" i="69"/>
  <c r="AJ5" i="69"/>
  <c r="AK4" i="69"/>
  <c r="AJ4" i="69"/>
  <c r="AI17" i="69"/>
  <c r="AD17" i="69"/>
  <c r="L3" i="69"/>
  <c r="K3" i="69"/>
  <c r="AH16" i="69"/>
  <c r="AH17" i="68"/>
  <c r="AH15" i="68"/>
  <c r="R15" i="68"/>
  <c r="AI3" i="68"/>
  <c r="AI15" i="68" s="1"/>
  <c r="AG17" i="68"/>
  <c r="Z17" i="68"/>
  <c r="Y17" i="68"/>
  <c r="V17" i="68"/>
  <c r="Q17" i="68"/>
  <c r="L3" i="68"/>
  <c r="K3" i="68"/>
  <c r="AG16" i="68"/>
  <c r="AH17" i="67"/>
  <c r="AH15" i="67"/>
  <c r="AJ12" i="67"/>
  <c r="AJ11" i="67"/>
  <c r="AK10" i="67"/>
  <c r="AJ10" i="67"/>
  <c r="AK9" i="67"/>
  <c r="AJ9" i="67"/>
  <c r="AK8" i="67"/>
  <c r="AJ8" i="67"/>
  <c r="AK7" i="67"/>
  <c r="AJ7" i="67"/>
  <c r="AK6" i="67"/>
  <c r="AJ6" i="67"/>
  <c r="AK5" i="67"/>
  <c r="AJ5" i="67"/>
  <c r="AK4" i="67"/>
  <c r="AJ4" i="67"/>
  <c r="U17" i="67"/>
  <c r="T17" i="67"/>
  <c r="AH16" i="67"/>
  <c r="T16" i="67"/>
  <c r="O17" i="74"/>
  <c r="O15" i="74"/>
  <c r="AK12" i="74"/>
  <c r="AJ12" i="74"/>
  <c r="AK11" i="74"/>
  <c r="AJ11" i="74"/>
  <c r="AK10" i="74"/>
  <c r="AJ10" i="74"/>
  <c r="AK9" i="74"/>
  <c r="AJ9" i="74"/>
  <c r="AK8" i="74"/>
  <c r="AJ8" i="74"/>
  <c r="AK7" i="74"/>
  <c r="AJ7" i="74"/>
  <c r="AK6" i="74"/>
  <c r="AJ6" i="74"/>
  <c r="AK5" i="74"/>
  <c r="AJ5" i="74"/>
  <c r="AK4" i="74"/>
  <c r="AJ4" i="74"/>
  <c r="AH15" i="74"/>
  <c r="AG15" i="74"/>
  <c r="AD15" i="74"/>
  <c r="U15" i="74"/>
  <c r="L3" i="74"/>
  <c r="K3" i="74"/>
  <c r="K17" i="74" s="1"/>
  <c r="N16" i="74"/>
  <c r="AG22" i="66"/>
  <c r="AF22" i="66"/>
  <c r="AE22" i="66"/>
  <c r="AD22" i="66"/>
  <c r="AC22" i="66"/>
  <c r="AB22" i="66"/>
  <c r="AG21" i="66"/>
  <c r="AF21" i="66"/>
  <c r="AE21" i="66"/>
  <c r="AD21" i="66"/>
  <c r="AC21" i="66"/>
  <c r="AB21" i="66"/>
  <c r="AH17" i="66"/>
  <c r="AH15" i="66"/>
  <c r="Y15" i="66"/>
  <c r="AK12" i="66"/>
  <c r="AJ12" i="66"/>
  <c r="AK11" i="66"/>
  <c r="AJ11" i="66"/>
  <c r="AK10" i="66"/>
  <c r="AJ10" i="66"/>
  <c r="AK9" i="66"/>
  <c r="AJ9" i="66"/>
  <c r="AK8" i="66"/>
  <c r="AJ8" i="66"/>
  <c r="AK7" i="66"/>
  <c r="AJ7" i="66"/>
  <c r="AK6" i="66"/>
  <c r="AJ6" i="66"/>
  <c r="AK5" i="66"/>
  <c r="AJ5" i="66"/>
  <c r="AK4" i="66"/>
  <c r="AJ4" i="66"/>
  <c r="AI15" i="66"/>
  <c r="AG20" i="66"/>
  <c r="AD20" i="66"/>
  <c r="R17" i="66"/>
  <c r="Q17" i="66"/>
  <c r="L3" i="66"/>
  <c r="K3" i="66"/>
  <c r="AK12" i="65"/>
  <c r="AJ12" i="65"/>
  <c r="AK11" i="65"/>
  <c r="AJ11" i="65"/>
  <c r="AK10" i="65"/>
  <c r="AJ10" i="65"/>
  <c r="AK9" i="65"/>
  <c r="AJ9" i="65"/>
  <c r="AK8" i="65"/>
  <c r="AJ8" i="65"/>
  <c r="AK7" i="65"/>
  <c r="AJ7" i="65"/>
  <c r="AK6" i="65"/>
  <c r="AJ6" i="65"/>
  <c r="AK5" i="65"/>
  <c r="AJ5" i="65"/>
  <c r="AK4" i="65"/>
  <c r="AJ4" i="65"/>
  <c r="AI3" i="65"/>
  <c r="AH3" i="65"/>
  <c r="AH15" i="65" s="1"/>
  <c r="AC15" i="65"/>
  <c r="Y15" i="65"/>
  <c r="L3" i="65"/>
  <c r="K3" i="65"/>
  <c r="S14" i="65"/>
  <c r="L3" i="64"/>
  <c r="K3" i="64"/>
  <c r="AI14" i="64"/>
  <c r="AK12" i="63"/>
  <c r="AJ12" i="63"/>
  <c r="AK11" i="63"/>
  <c r="AJ11" i="63"/>
  <c r="AK10" i="63"/>
  <c r="AJ10" i="63"/>
  <c r="AK9" i="63"/>
  <c r="AJ9" i="63"/>
  <c r="AK8" i="63"/>
  <c r="AJ8" i="63"/>
  <c r="AK7" i="63"/>
  <c r="AJ7" i="63"/>
  <c r="AK6" i="63"/>
  <c r="AJ6" i="63"/>
  <c r="AK5" i="63"/>
  <c r="AJ5" i="63"/>
  <c r="AK4" i="63"/>
  <c r="AJ4" i="63"/>
  <c r="AI17" i="63"/>
  <c r="AG17" i="63"/>
  <c r="AD17" i="63"/>
  <c r="V17" i="63"/>
  <c r="AF16" i="63"/>
  <c r="AC16" i="63"/>
  <c r="R15" i="62"/>
  <c r="AK12" i="62"/>
  <c r="AJ12" i="62"/>
  <c r="AK11" i="62"/>
  <c r="AJ11" i="62"/>
  <c r="AK10" i="62"/>
  <c r="AJ10" i="62"/>
  <c r="AK9" i="62"/>
  <c r="AJ9" i="62"/>
  <c r="AK8" i="62"/>
  <c r="AJ8" i="62"/>
  <c r="AK7" i="62"/>
  <c r="AJ7" i="62"/>
  <c r="AK6" i="62"/>
  <c r="AJ6" i="62"/>
  <c r="AK5" i="62"/>
  <c r="AJ5" i="62"/>
  <c r="AK4" i="62"/>
  <c r="AJ4" i="62"/>
  <c r="AI3" i="62"/>
  <c r="AH3" i="62"/>
  <c r="AG3" i="62"/>
  <c r="AD17" i="62"/>
  <c r="W15" i="62"/>
  <c r="U15" i="62"/>
  <c r="K3" i="62"/>
  <c r="AF16" i="62"/>
  <c r="AG17" i="61"/>
  <c r="Z15" i="61"/>
  <c r="Z17" i="61"/>
  <c r="R15" i="61"/>
  <c r="AK12" i="60"/>
  <c r="AJ12" i="60"/>
  <c r="AK11" i="60"/>
  <c r="AJ11" i="60"/>
  <c r="AK10" i="60"/>
  <c r="AJ10" i="60"/>
  <c r="AK9" i="60"/>
  <c r="AJ9" i="60"/>
  <c r="AK8" i="60"/>
  <c r="AJ8" i="60"/>
  <c r="AK7" i="60"/>
  <c r="AJ7" i="60"/>
  <c r="AK6" i="60"/>
  <c r="AJ6" i="60"/>
  <c r="AK5" i="60"/>
  <c r="AJ5" i="60"/>
  <c r="AK4" i="60"/>
  <c r="AJ4" i="60"/>
  <c r="AG3" i="60"/>
  <c r="AH17" i="60" s="1"/>
  <c r="U15" i="60"/>
  <c r="S15" i="60"/>
  <c r="I3" i="60"/>
  <c r="H3" i="60"/>
  <c r="AI16" i="60" s="1"/>
  <c r="AH16" i="60"/>
  <c r="AK3" i="60"/>
  <c r="AI15" i="59"/>
  <c r="AC17" i="59"/>
  <c r="V15" i="59"/>
  <c r="L3" i="59"/>
  <c r="K3" i="59"/>
  <c r="AH16" i="59"/>
  <c r="AF16" i="59"/>
  <c r="AC17" i="58"/>
  <c r="AK12" i="58"/>
  <c r="AJ12" i="58"/>
  <c r="AK11" i="58"/>
  <c r="AJ11" i="58"/>
  <c r="AK10" i="58"/>
  <c r="AJ10" i="58"/>
  <c r="AK9" i="58"/>
  <c r="AJ9" i="58"/>
  <c r="AK8" i="58"/>
  <c r="AJ8" i="58"/>
  <c r="AK7" i="58"/>
  <c r="AJ7" i="58"/>
  <c r="AK6" i="58"/>
  <c r="AJ6" i="58"/>
  <c r="AK5" i="58"/>
  <c r="AJ5" i="58"/>
  <c r="AK4" i="58"/>
  <c r="AJ4" i="58"/>
  <c r="AI3" i="58"/>
  <c r="AH3" i="58"/>
  <c r="AG3" i="58"/>
  <c r="AG15" i="58" s="1"/>
  <c r="AC15" i="58"/>
  <c r="AA3" i="58"/>
  <c r="Z3" i="58"/>
  <c r="Y3" i="58"/>
  <c r="X3" i="58"/>
  <c r="W3" i="58"/>
  <c r="V3" i="58"/>
  <c r="U3" i="58"/>
  <c r="T3" i="58"/>
  <c r="S3" i="58"/>
  <c r="R3" i="58"/>
  <c r="Q3" i="58"/>
  <c r="P3" i="58"/>
  <c r="O3" i="58"/>
  <c r="N15" i="58"/>
  <c r="K15" i="58"/>
  <c r="I17" i="58"/>
  <c r="H15" i="58"/>
  <c r="AI17" i="57"/>
  <c r="AH17" i="57"/>
  <c r="AA15" i="57"/>
  <c r="W15" i="57"/>
  <c r="U17" i="57"/>
  <c r="L3" i="57"/>
  <c r="K3" i="57"/>
  <c r="AH16" i="57"/>
  <c r="AI14" i="57"/>
  <c r="AI3" i="56"/>
  <c r="AI15" i="56" s="1"/>
  <c r="AH15" i="56"/>
  <c r="AG17" i="56"/>
  <c r="Y15" i="56"/>
  <c r="V15" i="56"/>
  <c r="L3" i="56"/>
  <c r="K3" i="56"/>
  <c r="AH17" i="54"/>
  <c r="AH15" i="54"/>
  <c r="AI3" i="54"/>
  <c r="AG17" i="54"/>
  <c r="V17" i="54"/>
  <c r="T15" i="54"/>
  <c r="AH16" i="54"/>
  <c r="AG16" i="54"/>
  <c r="AH14" i="54"/>
  <c r="AI17" i="53"/>
  <c r="AH17" i="53"/>
  <c r="AG17" i="53"/>
  <c r="AF17" i="53"/>
  <c r="AE17" i="53"/>
  <c r="AD17" i="53"/>
  <c r="AC17" i="53"/>
  <c r="AB17" i="53"/>
  <c r="AA17" i="53"/>
  <c r="Z17" i="53"/>
  <c r="Y17" i="53"/>
  <c r="X17" i="53"/>
  <c r="W17" i="53"/>
  <c r="V17" i="53"/>
  <c r="U17" i="53"/>
  <c r="T17" i="53"/>
  <c r="S17" i="53"/>
  <c r="R17" i="53"/>
  <c r="Q17" i="53"/>
  <c r="P17" i="53"/>
  <c r="O17" i="53"/>
  <c r="N17" i="53"/>
  <c r="M17" i="53"/>
  <c r="L17" i="53"/>
  <c r="K17" i="53"/>
  <c r="J17" i="53"/>
  <c r="I17" i="53"/>
  <c r="H17" i="53"/>
  <c r="G17" i="53"/>
  <c r="F17" i="53"/>
  <c r="E17" i="53"/>
  <c r="AI16" i="53"/>
  <c r="AH16" i="53"/>
  <c r="AG16" i="53"/>
  <c r="AF16" i="53"/>
  <c r="AE16" i="53"/>
  <c r="AD16" i="53"/>
  <c r="AC16" i="53"/>
  <c r="AB16" i="53"/>
  <c r="AA16" i="53"/>
  <c r="Z16" i="53"/>
  <c r="Y16" i="53"/>
  <c r="X16" i="53"/>
  <c r="W16" i="53"/>
  <c r="V16" i="53"/>
  <c r="U16" i="53"/>
  <c r="T16" i="53"/>
  <c r="S16" i="53"/>
  <c r="R16" i="53"/>
  <c r="Q16" i="53"/>
  <c r="P16" i="53"/>
  <c r="O16" i="53"/>
  <c r="N16" i="53"/>
  <c r="M16" i="53"/>
  <c r="L16" i="53"/>
  <c r="K16" i="53"/>
  <c r="J16" i="53"/>
  <c r="I16" i="53"/>
  <c r="H16" i="53"/>
  <c r="G16" i="53"/>
  <c r="F16" i="53"/>
  <c r="E16" i="53"/>
  <c r="AI15" i="53"/>
  <c r="AH15" i="53"/>
  <c r="AG15" i="53"/>
  <c r="AF15" i="53"/>
  <c r="AE15" i="53"/>
  <c r="AD15" i="53"/>
  <c r="AC15" i="53"/>
  <c r="AB15" i="53"/>
  <c r="AA15" i="53"/>
  <c r="Z15" i="53"/>
  <c r="Y15" i="53"/>
  <c r="X15" i="53"/>
  <c r="W15" i="53"/>
  <c r="V15" i="53"/>
  <c r="U15" i="53"/>
  <c r="T15" i="53"/>
  <c r="S15" i="53"/>
  <c r="R15" i="53"/>
  <c r="Q15" i="53"/>
  <c r="P15" i="53"/>
  <c r="O15" i="53"/>
  <c r="N15" i="53"/>
  <c r="M15" i="53"/>
  <c r="L15" i="53"/>
  <c r="K15" i="53"/>
  <c r="J15" i="53"/>
  <c r="I15" i="53"/>
  <c r="H15" i="53"/>
  <c r="G15" i="53"/>
  <c r="F15" i="53"/>
  <c r="E15" i="53"/>
  <c r="AI14" i="53"/>
  <c r="AH14" i="53"/>
  <c r="AG14" i="53"/>
  <c r="AF14" i="53"/>
  <c r="AE14" i="53"/>
  <c r="AD14" i="53"/>
  <c r="AC14" i="53"/>
  <c r="AB14" i="53"/>
  <c r="AA14" i="53"/>
  <c r="Z14" i="53"/>
  <c r="Y14" i="53"/>
  <c r="X14" i="53"/>
  <c r="W14" i="53"/>
  <c r="V14" i="53"/>
  <c r="U14" i="53"/>
  <c r="T14" i="53"/>
  <c r="S14" i="53"/>
  <c r="R14" i="53"/>
  <c r="Q14" i="53"/>
  <c r="P14" i="53"/>
  <c r="O14" i="53"/>
  <c r="N14" i="53"/>
  <c r="M14" i="53"/>
  <c r="L14" i="53"/>
  <c r="K14" i="53"/>
  <c r="J14" i="53"/>
  <c r="I14" i="53"/>
  <c r="H14" i="53"/>
  <c r="G14" i="53"/>
  <c r="F14" i="53"/>
  <c r="E14" i="53"/>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F17" i="52"/>
  <c r="E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F16" i="52"/>
  <c r="E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5" i="52"/>
  <c r="E15" i="52"/>
  <c r="AI14" i="52"/>
  <c r="AH14" i="52"/>
  <c r="AG14" i="52"/>
  <c r="AF14" i="52"/>
  <c r="AE14" i="52"/>
  <c r="AD14" i="52"/>
  <c r="AC14" i="52"/>
  <c r="AB14" i="52"/>
  <c r="AA14" i="52"/>
  <c r="Z14" i="52"/>
  <c r="Y14" i="52"/>
  <c r="X14" i="52"/>
  <c r="W14" i="52"/>
  <c r="V14" i="52"/>
  <c r="U14" i="52"/>
  <c r="T14" i="52"/>
  <c r="S14" i="52"/>
  <c r="R14" i="52"/>
  <c r="Q14" i="52"/>
  <c r="P14" i="52"/>
  <c r="O14" i="52"/>
  <c r="N14" i="52"/>
  <c r="M14" i="52"/>
  <c r="L14" i="52"/>
  <c r="K14" i="52"/>
  <c r="J14" i="52"/>
  <c r="I14" i="52"/>
  <c r="H14" i="52"/>
  <c r="G14" i="52"/>
  <c r="F14" i="52"/>
  <c r="E14" i="52"/>
  <c r="AI17" i="51"/>
  <c r="AH17" i="51"/>
  <c r="AG17" i="51"/>
  <c r="AF17" i="51"/>
  <c r="AE17" i="51"/>
  <c r="AD17" i="51"/>
  <c r="AC17" i="51"/>
  <c r="AB17" i="51"/>
  <c r="AA17" i="51"/>
  <c r="Z17" i="51"/>
  <c r="Y17" i="51"/>
  <c r="X17" i="51"/>
  <c r="W17" i="51"/>
  <c r="V17" i="51"/>
  <c r="U17" i="51"/>
  <c r="T17" i="51"/>
  <c r="S17" i="51"/>
  <c r="R17" i="51"/>
  <c r="Q17" i="51"/>
  <c r="P17" i="51"/>
  <c r="O17" i="51"/>
  <c r="N17" i="51"/>
  <c r="M17" i="51"/>
  <c r="L17" i="51"/>
  <c r="K17" i="51"/>
  <c r="J17" i="51"/>
  <c r="I17" i="51"/>
  <c r="H17" i="51"/>
  <c r="G17" i="51"/>
  <c r="F17" i="51"/>
  <c r="E17" i="51"/>
  <c r="AI16" i="51"/>
  <c r="AH16" i="51"/>
  <c r="AG16" i="51"/>
  <c r="AF16" i="51"/>
  <c r="AE16" i="51"/>
  <c r="AD16" i="51"/>
  <c r="AC16" i="51"/>
  <c r="AB16" i="51"/>
  <c r="AA16" i="51"/>
  <c r="Z16" i="51"/>
  <c r="Y16" i="51"/>
  <c r="X16" i="51"/>
  <c r="W16" i="51"/>
  <c r="V16" i="51"/>
  <c r="U16" i="51"/>
  <c r="T16" i="51"/>
  <c r="S16" i="51"/>
  <c r="R16" i="51"/>
  <c r="Q16" i="51"/>
  <c r="P16" i="51"/>
  <c r="O16" i="51"/>
  <c r="N16" i="51"/>
  <c r="M16" i="51"/>
  <c r="L16" i="51"/>
  <c r="K16" i="51"/>
  <c r="J16" i="51"/>
  <c r="I16" i="51"/>
  <c r="H16" i="51"/>
  <c r="G16" i="51"/>
  <c r="F16" i="51"/>
  <c r="E16" i="51"/>
  <c r="AI15" i="51"/>
  <c r="AH15" i="51"/>
  <c r="AG15" i="51"/>
  <c r="AF15" i="51"/>
  <c r="AE15" i="51"/>
  <c r="AD15" i="51"/>
  <c r="AC15" i="51"/>
  <c r="AB15" i="51"/>
  <c r="AA15" i="51"/>
  <c r="Z15" i="51"/>
  <c r="Y15" i="51"/>
  <c r="X15" i="51"/>
  <c r="W15" i="51"/>
  <c r="V15" i="51"/>
  <c r="U15" i="51"/>
  <c r="T15" i="51"/>
  <c r="S15" i="51"/>
  <c r="R15" i="51"/>
  <c r="Q15" i="51"/>
  <c r="P15" i="51"/>
  <c r="O15" i="51"/>
  <c r="N15" i="51"/>
  <c r="M15" i="51"/>
  <c r="L15" i="51"/>
  <c r="K15" i="51"/>
  <c r="J15" i="51"/>
  <c r="I15" i="51"/>
  <c r="H15" i="51"/>
  <c r="G15" i="51"/>
  <c r="F15" i="51"/>
  <c r="E15" i="51"/>
  <c r="AI14" i="51"/>
  <c r="AH14" i="51"/>
  <c r="AG14" i="51"/>
  <c r="AF14" i="51"/>
  <c r="AE14" i="51"/>
  <c r="AD14" i="51"/>
  <c r="AC14" i="51"/>
  <c r="AB14" i="51"/>
  <c r="AA14" i="51"/>
  <c r="Z14" i="51"/>
  <c r="Y14" i="51"/>
  <c r="X14" i="51"/>
  <c r="W14" i="51"/>
  <c r="V14" i="51"/>
  <c r="U14" i="51"/>
  <c r="T14" i="51"/>
  <c r="S14" i="51"/>
  <c r="R14" i="51"/>
  <c r="Q14" i="51"/>
  <c r="P14" i="51"/>
  <c r="O14" i="51"/>
  <c r="N14" i="51"/>
  <c r="M14" i="51"/>
  <c r="L14" i="51"/>
  <c r="K14" i="51"/>
  <c r="J14" i="51"/>
  <c r="I14" i="51"/>
  <c r="H14" i="51"/>
  <c r="G14" i="51"/>
  <c r="F14" i="51"/>
  <c r="E14" i="51"/>
  <c r="AI15" i="50"/>
  <c r="AK12" i="50"/>
  <c r="AJ12" i="50"/>
  <c r="AK11" i="50"/>
  <c r="AJ11" i="50"/>
  <c r="AK10" i="50"/>
  <c r="AJ10" i="50"/>
  <c r="AK9" i="50"/>
  <c r="AJ9" i="50"/>
  <c r="AK8" i="50"/>
  <c r="AJ8" i="50"/>
  <c r="AK7" i="50"/>
  <c r="AJ7" i="50"/>
  <c r="AK6" i="50"/>
  <c r="AJ6" i="50"/>
  <c r="AK5" i="50"/>
  <c r="AJ5" i="50"/>
  <c r="AK4" i="50"/>
  <c r="AJ4" i="50"/>
  <c r="AI17" i="50"/>
  <c r="W17" i="50"/>
  <c r="R17" i="50"/>
  <c r="L3" i="50"/>
  <c r="K3" i="50"/>
  <c r="AH14" i="50"/>
  <c r="AI17" i="39"/>
  <c r="AI15" i="39"/>
  <c r="AK12" i="39"/>
  <c r="AJ12" i="39"/>
  <c r="AK11" i="39"/>
  <c r="AJ11" i="39"/>
  <c r="AK10" i="39"/>
  <c r="AJ10" i="39"/>
  <c r="AK9" i="39"/>
  <c r="AJ9" i="39"/>
  <c r="AK8" i="39"/>
  <c r="AJ8" i="39"/>
  <c r="AK7" i="39"/>
  <c r="AJ7" i="39"/>
  <c r="AK6" i="39"/>
  <c r="AJ6" i="39"/>
  <c r="AK5" i="39"/>
  <c r="AJ5" i="39"/>
  <c r="AK4" i="39"/>
  <c r="AJ4" i="39"/>
  <c r="AE17" i="39"/>
  <c r="L3" i="39"/>
  <c r="K3" i="39"/>
  <c r="J3" i="39"/>
  <c r="AI17" i="49"/>
  <c r="AH17" i="49"/>
  <c r="AG17" i="49"/>
  <c r="AF17" i="49"/>
  <c r="AE17" i="49"/>
  <c r="AD17" i="49"/>
  <c r="AC17" i="49"/>
  <c r="AB17" i="49"/>
  <c r="AA17" i="49"/>
  <c r="Z17" i="49"/>
  <c r="Y17" i="49"/>
  <c r="X17" i="49"/>
  <c r="W17" i="49"/>
  <c r="V17" i="49"/>
  <c r="U17" i="49"/>
  <c r="T17" i="49"/>
  <c r="S17" i="49"/>
  <c r="R17" i="49"/>
  <c r="Q17" i="49"/>
  <c r="P17" i="49"/>
  <c r="O17" i="49"/>
  <c r="N17" i="49"/>
  <c r="M17" i="49"/>
  <c r="L17" i="49"/>
  <c r="K17" i="49"/>
  <c r="J17" i="49"/>
  <c r="I17" i="49"/>
  <c r="H17" i="49"/>
  <c r="G17" i="49"/>
  <c r="F17" i="49"/>
  <c r="E17" i="49"/>
  <c r="AI16" i="49"/>
  <c r="AH16" i="49"/>
  <c r="AG16" i="49"/>
  <c r="AF16" i="49"/>
  <c r="AE16" i="49"/>
  <c r="AD16" i="49"/>
  <c r="AC16" i="49"/>
  <c r="AB16" i="49"/>
  <c r="AA16" i="49"/>
  <c r="Z16" i="49"/>
  <c r="Y16" i="49"/>
  <c r="X16" i="49"/>
  <c r="W16" i="49"/>
  <c r="V16" i="49"/>
  <c r="U16" i="49"/>
  <c r="T16" i="49"/>
  <c r="S16" i="49"/>
  <c r="R16" i="49"/>
  <c r="Q16" i="49"/>
  <c r="P16" i="49"/>
  <c r="O16" i="49"/>
  <c r="N16" i="49"/>
  <c r="M16" i="49"/>
  <c r="L16" i="49"/>
  <c r="K16" i="49"/>
  <c r="J16" i="49"/>
  <c r="I16" i="49"/>
  <c r="H16" i="49"/>
  <c r="G16" i="49"/>
  <c r="F16" i="49"/>
  <c r="E16" i="49"/>
  <c r="AI15" i="49"/>
  <c r="AH15" i="49"/>
  <c r="AG15" i="49"/>
  <c r="AF15" i="49"/>
  <c r="AE15" i="49"/>
  <c r="AD15" i="49"/>
  <c r="AC15" i="49"/>
  <c r="AB15" i="49"/>
  <c r="AA15" i="49"/>
  <c r="Z15" i="49"/>
  <c r="Y15" i="49"/>
  <c r="X15" i="49"/>
  <c r="W15" i="49"/>
  <c r="V15" i="49"/>
  <c r="U15" i="49"/>
  <c r="T15" i="49"/>
  <c r="S15" i="49"/>
  <c r="R15" i="49"/>
  <c r="Q15" i="49"/>
  <c r="P15" i="49"/>
  <c r="O15" i="49"/>
  <c r="N15" i="49"/>
  <c r="M15" i="49"/>
  <c r="L15" i="49"/>
  <c r="K15" i="49"/>
  <c r="J15" i="49"/>
  <c r="I15" i="49"/>
  <c r="H15" i="49"/>
  <c r="G15" i="49"/>
  <c r="F15" i="49"/>
  <c r="E15" i="49"/>
  <c r="AI14" i="49"/>
  <c r="AH14" i="49"/>
  <c r="AG14" i="49"/>
  <c r="AF14" i="49"/>
  <c r="AE14" i="49"/>
  <c r="AD14" i="49"/>
  <c r="AC14" i="49"/>
  <c r="AB14" i="49"/>
  <c r="AA14" i="49"/>
  <c r="Z14" i="49"/>
  <c r="Y14" i="49"/>
  <c r="X14" i="49"/>
  <c r="W14" i="49"/>
  <c r="V14" i="49"/>
  <c r="U14" i="49"/>
  <c r="T14" i="49"/>
  <c r="S14" i="49"/>
  <c r="R14" i="49"/>
  <c r="Q14" i="49"/>
  <c r="P14" i="49"/>
  <c r="O14" i="49"/>
  <c r="N14" i="49"/>
  <c r="M14" i="49"/>
  <c r="L14" i="49"/>
  <c r="K14" i="49"/>
  <c r="J14" i="49"/>
  <c r="I14" i="49"/>
  <c r="H14" i="49"/>
  <c r="G14" i="49"/>
  <c r="F14" i="49"/>
  <c r="E14" i="49"/>
  <c r="AI17" i="48"/>
  <c r="AH17" i="48"/>
  <c r="AG17" i="48"/>
  <c r="AF17" i="48"/>
  <c r="AE17" i="48"/>
  <c r="AD17" i="48"/>
  <c r="AC17" i="48"/>
  <c r="AB17" i="48"/>
  <c r="AA17" i="48"/>
  <c r="Z17" i="48"/>
  <c r="Y17" i="48"/>
  <c r="X17" i="48"/>
  <c r="W17" i="48"/>
  <c r="V17" i="48"/>
  <c r="U17" i="48"/>
  <c r="T17" i="48"/>
  <c r="S17" i="48"/>
  <c r="R17" i="48"/>
  <c r="Q17" i="48"/>
  <c r="P17" i="48"/>
  <c r="O17" i="48"/>
  <c r="N17" i="48"/>
  <c r="M17" i="48"/>
  <c r="L17" i="48"/>
  <c r="K17" i="48"/>
  <c r="J17" i="48"/>
  <c r="I17" i="48"/>
  <c r="H17" i="48"/>
  <c r="G17" i="48"/>
  <c r="F17" i="48"/>
  <c r="E17" i="48"/>
  <c r="AI16" i="48"/>
  <c r="AH16" i="48"/>
  <c r="AG16" i="48"/>
  <c r="AF16" i="48"/>
  <c r="AE16" i="48"/>
  <c r="AD16" i="48"/>
  <c r="AC16" i="48"/>
  <c r="AB16" i="48"/>
  <c r="AA16" i="48"/>
  <c r="Z16" i="48"/>
  <c r="Y16" i="48"/>
  <c r="X16" i="48"/>
  <c r="W16" i="48"/>
  <c r="V16" i="48"/>
  <c r="U16" i="48"/>
  <c r="T16" i="48"/>
  <c r="S16" i="48"/>
  <c r="R16" i="48"/>
  <c r="Q16" i="48"/>
  <c r="P16" i="48"/>
  <c r="O16" i="48"/>
  <c r="N16" i="48"/>
  <c r="M16" i="48"/>
  <c r="L16" i="48"/>
  <c r="K16" i="48"/>
  <c r="J16" i="48"/>
  <c r="I16" i="48"/>
  <c r="H16" i="48"/>
  <c r="G16" i="48"/>
  <c r="F16" i="48"/>
  <c r="E16" i="48"/>
  <c r="AI15" i="48"/>
  <c r="AH15" i="48"/>
  <c r="AG15" i="48"/>
  <c r="AF15" i="48"/>
  <c r="AE15" i="48"/>
  <c r="AD15" i="48"/>
  <c r="AC15" i="48"/>
  <c r="AB15" i="48"/>
  <c r="AA15" i="48"/>
  <c r="Z15" i="48"/>
  <c r="Y15" i="48"/>
  <c r="X15" i="48"/>
  <c r="W15" i="48"/>
  <c r="V15" i="48"/>
  <c r="U15" i="48"/>
  <c r="T15" i="48"/>
  <c r="S15" i="48"/>
  <c r="R15" i="48"/>
  <c r="Q15" i="48"/>
  <c r="P15" i="48"/>
  <c r="O15" i="48"/>
  <c r="N15" i="48"/>
  <c r="M15" i="48"/>
  <c r="L15" i="48"/>
  <c r="K15" i="48"/>
  <c r="J15" i="48"/>
  <c r="I15" i="48"/>
  <c r="H15" i="48"/>
  <c r="G15" i="48"/>
  <c r="F15" i="48"/>
  <c r="E15" i="48"/>
  <c r="AI14" i="48"/>
  <c r="AH14" i="48"/>
  <c r="AG14" i="48"/>
  <c r="AF14" i="48"/>
  <c r="AE14" i="48"/>
  <c r="AD14" i="48"/>
  <c r="AC14" i="48"/>
  <c r="AB14" i="48"/>
  <c r="AA14" i="48"/>
  <c r="Z14" i="48"/>
  <c r="Y14" i="48"/>
  <c r="X14" i="48"/>
  <c r="W14" i="48"/>
  <c r="V14" i="48"/>
  <c r="U14" i="48"/>
  <c r="T14" i="48"/>
  <c r="S14" i="48"/>
  <c r="R14" i="48"/>
  <c r="Q14" i="48"/>
  <c r="P14" i="48"/>
  <c r="O14" i="48"/>
  <c r="N14" i="48"/>
  <c r="M14" i="48"/>
  <c r="L14" i="48"/>
  <c r="K14" i="48"/>
  <c r="J14" i="48"/>
  <c r="I14" i="48"/>
  <c r="H14" i="48"/>
  <c r="G14" i="48"/>
  <c r="F14" i="48"/>
  <c r="E14" i="48"/>
  <c r="AI17" i="47"/>
  <c r="AH17" i="47"/>
  <c r="AG17" i="47"/>
  <c r="AF17" i="47"/>
  <c r="AE17" i="47"/>
  <c r="AD17" i="47"/>
  <c r="AC17" i="47"/>
  <c r="AB17" i="47"/>
  <c r="AA17" i="47"/>
  <c r="Z17" i="47"/>
  <c r="Y17" i="47"/>
  <c r="X17" i="47"/>
  <c r="W17" i="47"/>
  <c r="V17" i="47"/>
  <c r="U17" i="47"/>
  <c r="T17" i="47"/>
  <c r="S17" i="47"/>
  <c r="R17" i="47"/>
  <c r="Q17" i="47"/>
  <c r="P17" i="47"/>
  <c r="O17" i="47"/>
  <c r="N17" i="47"/>
  <c r="M17" i="47"/>
  <c r="L17" i="47"/>
  <c r="K17" i="47"/>
  <c r="J17" i="47"/>
  <c r="I17" i="47"/>
  <c r="H17" i="47"/>
  <c r="G17" i="47"/>
  <c r="F17" i="47"/>
  <c r="E17" i="47"/>
  <c r="AI16" i="47"/>
  <c r="AH16" i="47"/>
  <c r="AG16" i="47"/>
  <c r="AF16" i="47"/>
  <c r="AE16" i="47"/>
  <c r="AD16" i="47"/>
  <c r="AC16" i="47"/>
  <c r="AB16" i="47"/>
  <c r="AA16" i="47"/>
  <c r="Z16" i="47"/>
  <c r="Y16" i="47"/>
  <c r="X16" i="47"/>
  <c r="W16" i="47"/>
  <c r="V16" i="47"/>
  <c r="U16" i="47"/>
  <c r="T16" i="47"/>
  <c r="S16" i="47"/>
  <c r="R16" i="47"/>
  <c r="Q16" i="47"/>
  <c r="P16" i="47"/>
  <c r="O16" i="47"/>
  <c r="N16" i="47"/>
  <c r="M16" i="47"/>
  <c r="L16" i="47"/>
  <c r="K16" i="47"/>
  <c r="J16" i="47"/>
  <c r="I16" i="47"/>
  <c r="H16" i="47"/>
  <c r="G16" i="47"/>
  <c r="F16" i="47"/>
  <c r="E16" i="47"/>
  <c r="AI15" i="47"/>
  <c r="AH15" i="47"/>
  <c r="AG15" i="47"/>
  <c r="AF15" i="47"/>
  <c r="AE15" i="47"/>
  <c r="AD15" i="47"/>
  <c r="AC15" i="47"/>
  <c r="AB15" i="47"/>
  <c r="AA15" i="47"/>
  <c r="Z15" i="47"/>
  <c r="Y15" i="47"/>
  <c r="X15" i="47"/>
  <c r="W15" i="47"/>
  <c r="V15" i="47"/>
  <c r="U15" i="47"/>
  <c r="T15" i="47"/>
  <c r="S15" i="47"/>
  <c r="R15" i="47"/>
  <c r="Q15" i="47"/>
  <c r="P15" i="47"/>
  <c r="O15" i="47"/>
  <c r="N15" i="47"/>
  <c r="M15" i="47"/>
  <c r="L15" i="47"/>
  <c r="K15" i="47"/>
  <c r="J15" i="47"/>
  <c r="I15" i="47"/>
  <c r="H15" i="47"/>
  <c r="G15" i="47"/>
  <c r="F15" i="47"/>
  <c r="E15" i="47"/>
  <c r="AI14" i="47"/>
  <c r="AH14" i="47"/>
  <c r="AG14" i="47"/>
  <c r="AF14" i="47"/>
  <c r="AE14" i="47"/>
  <c r="AD14" i="47"/>
  <c r="AC14" i="47"/>
  <c r="AB14" i="47"/>
  <c r="AA14" i="47"/>
  <c r="Z14" i="47"/>
  <c r="Y14" i="47"/>
  <c r="X14" i="47"/>
  <c r="W14" i="47"/>
  <c r="V14" i="47"/>
  <c r="U14" i="47"/>
  <c r="T14" i="47"/>
  <c r="S14" i="47"/>
  <c r="R14" i="47"/>
  <c r="Q14" i="47"/>
  <c r="P14" i="47"/>
  <c r="O14" i="47"/>
  <c r="N14" i="47"/>
  <c r="M14" i="47"/>
  <c r="L14" i="47"/>
  <c r="K14" i="47"/>
  <c r="J14" i="47"/>
  <c r="I14" i="47"/>
  <c r="H14" i="47"/>
  <c r="G14" i="47"/>
  <c r="F14" i="47"/>
  <c r="E14" i="47"/>
  <c r="AI17" i="46"/>
  <c r="AH17" i="46"/>
  <c r="AG17" i="46"/>
  <c r="AF17" i="46"/>
  <c r="AE17" i="46"/>
  <c r="AD17" i="46"/>
  <c r="AC17" i="46"/>
  <c r="AB17" i="46"/>
  <c r="AA17" i="46"/>
  <c r="Z17" i="46"/>
  <c r="Y17" i="46"/>
  <c r="X17" i="46"/>
  <c r="W17" i="46"/>
  <c r="V17" i="46"/>
  <c r="U17" i="46"/>
  <c r="T17" i="46"/>
  <c r="S17" i="46"/>
  <c r="R17" i="46"/>
  <c r="Q17" i="46"/>
  <c r="P17" i="46"/>
  <c r="O17" i="46"/>
  <c r="N17" i="46"/>
  <c r="M17" i="46"/>
  <c r="L17" i="46"/>
  <c r="K17" i="46"/>
  <c r="J17" i="46"/>
  <c r="I17" i="46"/>
  <c r="H17" i="46"/>
  <c r="G17" i="46"/>
  <c r="F17" i="46"/>
  <c r="E17" i="46"/>
  <c r="AI16" i="46"/>
  <c r="AH16" i="46"/>
  <c r="AG16" i="46"/>
  <c r="AF16" i="46"/>
  <c r="AE16" i="46"/>
  <c r="AD16" i="46"/>
  <c r="AC16" i="46"/>
  <c r="AB16" i="46"/>
  <c r="AA16" i="46"/>
  <c r="Z16" i="46"/>
  <c r="Y16" i="46"/>
  <c r="X16" i="46"/>
  <c r="W16" i="46"/>
  <c r="V16" i="46"/>
  <c r="U16" i="46"/>
  <c r="T16" i="46"/>
  <c r="S16" i="46"/>
  <c r="R16" i="46"/>
  <c r="Q16" i="46"/>
  <c r="P16" i="46"/>
  <c r="O16" i="46"/>
  <c r="N16" i="46"/>
  <c r="M16" i="46"/>
  <c r="L16" i="46"/>
  <c r="K16" i="46"/>
  <c r="J16" i="46"/>
  <c r="I16" i="46"/>
  <c r="H16" i="46"/>
  <c r="G16" i="46"/>
  <c r="F16" i="46"/>
  <c r="E16" i="46"/>
  <c r="AI15" i="46"/>
  <c r="AH15" i="46"/>
  <c r="AG15" i="46"/>
  <c r="AF15" i="46"/>
  <c r="AE15" i="46"/>
  <c r="AD15" i="46"/>
  <c r="AC15" i="46"/>
  <c r="AB15" i="46"/>
  <c r="AA15" i="46"/>
  <c r="Z15" i="46"/>
  <c r="Y15" i="46"/>
  <c r="X15" i="46"/>
  <c r="W15" i="46"/>
  <c r="V15" i="46"/>
  <c r="U15" i="46"/>
  <c r="T15" i="46"/>
  <c r="S15" i="46"/>
  <c r="R15" i="46"/>
  <c r="Q15" i="46"/>
  <c r="P15" i="46"/>
  <c r="O15" i="46"/>
  <c r="N15" i="46"/>
  <c r="M15" i="46"/>
  <c r="L15" i="46"/>
  <c r="K15" i="46"/>
  <c r="J15" i="46"/>
  <c r="I15" i="46"/>
  <c r="H15" i="46"/>
  <c r="G15" i="46"/>
  <c r="F15" i="46"/>
  <c r="E15" i="46"/>
  <c r="AI14" i="46"/>
  <c r="AH14" i="46"/>
  <c r="AG14" i="46"/>
  <c r="AF14" i="46"/>
  <c r="AE14" i="46"/>
  <c r="AD14" i="46"/>
  <c r="AC14" i="46"/>
  <c r="AB14" i="46"/>
  <c r="AA14" i="46"/>
  <c r="Z14" i="46"/>
  <c r="Y14" i="46"/>
  <c r="X14" i="46"/>
  <c r="W14" i="46"/>
  <c r="V14" i="46"/>
  <c r="U14" i="46"/>
  <c r="T14" i="46"/>
  <c r="S14" i="46"/>
  <c r="R14" i="46"/>
  <c r="Q14" i="46"/>
  <c r="P14" i="46"/>
  <c r="O14" i="46"/>
  <c r="N14" i="46"/>
  <c r="M14" i="46"/>
  <c r="L14" i="46"/>
  <c r="K14" i="46"/>
  <c r="J14" i="46"/>
  <c r="I14" i="46"/>
  <c r="H14" i="46"/>
  <c r="G14" i="46"/>
  <c r="F14" i="46"/>
  <c r="E14" i="46"/>
  <c r="AI17" i="45"/>
  <c r="AH17" i="45"/>
  <c r="AG17" i="45"/>
  <c r="AF17" i="45"/>
  <c r="AE17" i="45"/>
  <c r="AD17" i="45"/>
  <c r="AC17" i="45"/>
  <c r="AB17" i="45"/>
  <c r="AA17" i="45"/>
  <c r="Z17" i="45"/>
  <c r="Y17" i="45"/>
  <c r="X17" i="45"/>
  <c r="W17" i="45"/>
  <c r="V17" i="45"/>
  <c r="U17" i="45"/>
  <c r="T17" i="45"/>
  <c r="S17" i="45"/>
  <c r="R17" i="45"/>
  <c r="Q17" i="45"/>
  <c r="P17" i="45"/>
  <c r="O17" i="45"/>
  <c r="N17" i="45"/>
  <c r="M17" i="45"/>
  <c r="L17" i="45"/>
  <c r="K17" i="45"/>
  <c r="J17" i="45"/>
  <c r="I17" i="45"/>
  <c r="H17" i="45"/>
  <c r="G17" i="45"/>
  <c r="F17" i="45"/>
  <c r="E17" i="45"/>
  <c r="AI16" i="45"/>
  <c r="AH16" i="45"/>
  <c r="AG16" i="45"/>
  <c r="AF16" i="45"/>
  <c r="AE16" i="45"/>
  <c r="AD16" i="45"/>
  <c r="AC16" i="45"/>
  <c r="AB16" i="45"/>
  <c r="AA16" i="45"/>
  <c r="Z16" i="45"/>
  <c r="Y16" i="45"/>
  <c r="X16" i="45"/>
  <c r="W16" i="45"/>
  <c r="V16" i="45"/>
  <c r="U16" i="45"/>
  <c r="T16" i="45"/>
  <c r="S16" i="45"/>
  <c r="R16" i="45"/>
  <c r="Q16" i="45"/>
  <c r="P16" i="45"/>
  <c r="O16" i="45"/>
  <c r="N16" i="45"/>
  <c r="M16" i="45"/>
  <c r="L16" i="45"/>
  <c r="K16" i="45"/>
  <c r="J16" i="45"/>
  <c r="I16" i="45"/>
  <c r="H16" i="45"/>
  <c r="G16" i="45"/>
  <c r="F16" i="45"/>
  <c r="E16" i="45"/>
  <c r="AI15" i="45"/>
  <c r="AH15" i="45"/>
  <c r="AG15" i="45"/>
  <c r="AF15" i="45"/>
  <c r="AE15" i="45"/>
  <c r="AD15" i="45"/>
  <c r="AC15" i="45"/>
  <c r="AB15" i="45"/>
  <c r="AA15" i="45"/>
  <c r="Z15" i="45"/>
  <c r="Y15" i="45"/>
  <c r="X15" i="45"/>
  <c r="W15" i="45"/>
  <c r="V15" i="45"/>
  <c r="U15" i="45"/>
  <c r="T15" i="45"/>
  <c r="S15" i="45"/>
  <c r="R15" i="45"/>
  <c r="Q15" i="45"/>
  <c r="P15" i="45"/>
  <c r="O15" i="45"/>
  <c r="N15" i="45"/>
  <c r="M15" i="45"/>
  <c r="L15" i="45"/>
  <c r="K15" i="45"/>
  <c r="J15" i="45"/>
  <c r="I15" i="45"/>
  <c r="H15" i="45"/>
  <c r="G15" i="45"/>
  <c r="F15" i="45"/>
  <c r="E15" i="45"/>
  <c r="AI14" i="45"/>
  <c r="AH14" i="45"/>
  <c r="AG14" i="45"/>
  <c r="AF14" i="45"/>
  <c r="AE14" i="45"/>
  <c r="AD14" i="45"/>
  <c r="AC14" i="45"/>
  <c r="AB14" i="45"/>
  <c r="AA14" i="45"/>
  <c r="Z14" i="45"/>
  <c r="Y14" i="45"/>
  <c r="X14" i="45"/>
  <c r="W14" i="45"/>
  <c r="V14" i="45"/>
  <c r="U14" i="45"/>
  <c r="T14" i="45"/>
  <c r="S14" i="45"/>
  <c r="R14" i="45"/>
  <c r="Q14" i="45"/>
  <c r="P14" i="45"/>
  <c r="O14" i="45"/>
  <c r="N14" i="45"/>
  <c r="M14" i="45"/>
  <c r="L14" i="45"/>
  <c r="K14" i="45"/>
  <c r="J14" i="45"/>
  <c r="I14" i="45"/>
  <c r="H14" i="45"/>
  <c r="G14" i="45"/>
  <c r="F14" i="45"/>
  <c r="E14" i="45"/>
  <c r="AI17" i="44"/>
  <c r="AH17" i="44"/>
  <c r="AG17" i="44"/>
  <c r="AF17" i="44"/>
  <c r="AE17" i="44"/>
  <c r="AD17" i="44"/>
  <c r="AC17" i="44"/>
  <c r="AB17" i="44"/>
  <c r="AA17" i="44"/>
  <c r="Z17" i="44"/>
  <c r="Y17" i="44"/>
  <c r="X17" i="44"/>
  <c r="W17" i="44"/>
  <c r="V17" i="44"/>
  <c r="U17" i="44"/>
  <c r="T17" i="44"/>
  <c r="S17" i="44"/>
  <c r="R17" i="44"/>
  <c r="Q17" i="44"/>
  <c r="P17" i="44"/>
  <c r="O17" i="44"/>
  <c r="N17" i="44"/>
  <c r="M17" i="44"/>
  <c r="L17" i="44"/>
  <c r="K17" i="44"/>
  <c r="J17" i="44"/>
  <c r="I17" i="44"/>
  <c r="H17" i="44"/>
  <c r="G17" i="44"/>
  <c r="F17" i="44"/>
  <c r="E17" i="44"/>
  <c r="AI16" i="44"/>
  <c r="AH16" i="44"/>
  <c r="AG16" i="44"/>
  <c r="AF16" i="44"/>
  <c r="AE16" i="44"/>
  <c r="AD16" i="44"/>
  <c r="AC16" i="44"/>
  <c r="AB16" i="44"/>
  <c r="AA16" i="44"/>
  <c r="Z16" i="44"/>
  <c r="Y16" i="44"/>
  <c r="X16" i="44"/>
  <c r="W16" i="44"/>
  <c r="V16" i="44"/>
  <c r="U16" i="44"/>
  <c r="T16" i="44"/>
  <c r="S16" i="44"/>
  <c r="R16" i="44"/>
  <c r="Q16" i="44"/>
  <c r="P16" i="44"/>
  <c r="O16" i="44"/>
  <c r="N16" i="44"/>
  <c r="M16" i="44"/>
  <c r="L16" i="44"/>
  <c r="K16" i="44"/>
  <c r="J16" i="44"/>
  <c r="I16" i="44"/>
  <c r="H16" i="44"/>
  <c r="G16" i="44"/>
  <c r="F16" i="44"/>
  <c r="E16" i="44"/>
  <c r="AI15" i="44"/>
  <c r="AH15" i="44"/>
  <c r="AG15" i="44"/>
  <c r="AF15" i="44"/>
  <c r="AE15" i="44"/>
  <c r="AD15" i="44"/>
  <c r="AC15" i="44"/>
  <c r="AB15" i="44"/>
  <c r="AA15" i="44"/>
  <c r="Z15" i="44"/>
  <c r="Y15" i="44"/>
  <c r="X15" i="44"/>
  <c r="W15" i="44"/>
  <c r="V15" i="44"/>
  <c r="U15" i="44"/>
  <c r="T15" i="44"/>
  <c r="S15" i="44"/>
  <c r="R15" i="44"/>
  <c r="Q15" i="44"/>
  <c r="P15" i="44"/>
  <c r="O15" i="44"/>
  <c r="N15" i="44"/>
  <c r="M15" i="44"/>
  <c r="L15" i="44"/>
  <c r="K15" i="44"/>
  <c r="J15" i="44"/>
  <c r="I15" i="44"/>
  <c r="H15" i="44"/>
  <c r="G15" i="44"/>
  <c r="F15" i="44"/>
  <c r="E15" i="44"/>
  <c r="AI14" i="44"/>
  <c r="AH14" i="44"/>
  <c r="AG14" i="44"/>
  <c r="AF14" i="44"/>
  <c r="AE14" i="44"/>
  <c r="AD14" i="44"/>
  <c r="AC14" i="44"/>
  <c r="AB14" i="44"/>
  <c r="AA14" i="44"/>
  <c r="Z14" i="44"/>
  <c r="Y14" i="44"/>
  <c r="X14" i="44"/>
  <c r="W14" i="44"/>
  <c r="V14" i="44"/>
  <c r="U14" i="44"/>
  <c r="T14" i="44"/>
  <c r="S14" i="44"/>
  <c r="R14" i="44"/>
  <c r="Q14" i="44"/>
  <c r="P14" i="44"/>
  <c r="O14" i="44"/>
  <c r="N14" i="44"/>
  <c r="M14" i="44"/>
  <c r="L14" i="44"/>
  <c r="K14" i="44"/>
  <c r="J14" i="44"/>
  <c r="I14" i="44"/>
  <c r="H14" i="44"/>
  <c r="G14" i="44"/>
  <c r="F14" i="44"/>
  <c r="E14" i="44"/>
  <c r="AI17" i="43"/>
  <c r="AH17" i="43"/>
  <c r="AG17" i="43"/>
  <c r="AF17" i="43"/>
  <c r="AE17" i="43"/>
  <c r="AD17" i="43"/>
  <c r="AC17" i="43"/>
  <c r="AB17" i="43"/>
  <c r="AA17" i="43"/>
  <c r="Z17" i="43"/>
  <c r="Y17" i="43"/>
  <c r="X17" i="43"/>
  <c r="W17" i="43"/>
  <c r="V17" i="43"/>
  <c r="U17" i="43"/>
  <c r="T17" i="43"/>
  <c r="S17" i="43"/>
  <c r="R17" i="43"/>
  <c r="Q17" i="43"/>
  <c r="P17" i="43"/>
  <c r="O17" i="43"/>
  <c r="N17" i="43"/>
  <c r="M17" i="43"/>
  <c r="L17" i="43"/>
  <c r="K17" i="43"/>
  <c r="J17" i="43"/>
  <c r="I17" i="43"/>
  <c r="H17" i="43"/>
  <c r="G17" i="43"/>
  <c r="F17" i="43"/>
  <c r="E17" i="43"/>
  <c r="AI16" i="43"/>
  <c r="AH16" i="43"/>
  <c r="AG16" i="43"/>
  <c r="AF16" i="43"/>
  <c r="AE16" i="43"/>
  <c r="AD16" i="43"/>
  <c r="AC16" i="43"/>
  <c r="AB16" i="43"/>
  <c r="AA16" i="43"/>
  <c r="Z16" i="43"/>
  <c r="Y16" i="43"/>
  <c r="X16" i="43"/>
  <c r="W16" i="43"/>
  <c r="V16" i="43"/>
  <c r="U16" i="43"/>
  <c r="T16" i="43"/>
  <c r="S16" i="43"/>
  <c r="R16" i="43"/>
  <c r="Q16" i="43"/>
  <c r="P16" i="43"/>
  <c r="O16" i="43"/>
  <c r="N16" i="43"/>
  <c r="M16" i="43"/>
  <c r="L16" i="43"/>
  <c r="K16" i="43"/>
  <c r="J16" i="43"/>
  <c r="I16" i="43"/>
  <c r="H16" i="43"/>
  <c r="G16" i="43"/>
  <c r="F16" i="43"/>
  <c r="E16" i="43"/>
  <c r="AI15" i="43"/>
  <c r="AH15" i="43"/>
  <c r="AG15" i="43"/>
  <c r="AF15" i="43"/>
  <c r="AE15" i="43"/>
  <c r="AD15" i="43"/>
  <c r="AC15" i="43"/>
  <c r="AB15" i="43"/>
  <c r="AA15" i="43"/>
  <c r="Z15" i="43"/>
  <c r="Y15" i="43"/>
  <c r="X15" i="43"/>
  <c r="W15" i="43"/>
  <c r="V15" i="43"/>
  <c r="U15" i="43"/>
  <c r="T15" i="43"/>
  <c r="S15" i="43"/>
  <c r="R15" i="43"/>
  <c r="Q15" i="43"/>
  <c r="P15" i="43"/>
  <c r="O15" i="43"/>
  <c r="N15" i="43"/>
  <c r="M15" i="43"/>
  <c r="L15" i="43"/>
  <c r="K15" i="43"/>
  <c r="J15" i="43"/>
  <c r="I15" i="43"/>
  <c r="H15" i="43"/>
  <c r="G15" i="43"/>
  <c r="F15" i="43"/>
  <c r="E15" i="43"/>
  <c r="AI14" i="43"/>
  <c r="AH14" i="43"/>
  <c r="AG14" i="43"/>
  <c r="AF14" i="43"/>
  <c r="AE14" i="43"/>
  <c r="AD14" i="43"/>
  <c r="AC14" i="43"/>
  <c r="AB14" i="43"/>
  <c r="AA14" i="43"/>
  <c r="Z14" i="43"/>
  <c r="Y14" i="43"/>
  <c r="X14" i="43"/>
  <c r="W14" i="43"/>
  <c r="V14" i="43"/>
  <c r="U14" i="43"/>
  <c r="T14" i="43"/>
  <c r="S14" i="43"/>
  <c r="R14" i="43"/>
  <c r="Q14" i="43"/>
  <c r="P14" i="43"/>
  <c r="O14" i="43"/>
  <c r="N14" i="43"/>
  <c r="M14" i="43"/>
  <c r="L14" i="43"/>
  <c r="K14" i="43"/>
  <c r="J14" i="43"/>
  <c r="I14" i="43"/>
  <c r="H14" i="43"/>
  <c r="G14" i="43"/>
  <c r="F14" i="43"/>
  <c r="E14" i="43"/>
  <c r="AI17" i="42"/>
  <c r="AH17" i="42"/>
  <c r="AG17" i="42"/>
  <c r="AF17" i="42"/>
  <c r="AE17" i="42"/>
  <c r="AD17" i="42"/>
  <c r="AC17" i="42"/>
  <c r="AB17" i="42"/>
  <c r="AA17" i="42"/>
  <c r="Z17" i="42"/>
  <c r="Y17" i="42"/>
  <c r="X17" i="42"/>
  <c r="W17" i="42"/>
  <c r="V17" i="42"/>
  <c r="U17" i="42"/>
  <c r="T17" i="42"/>
  <c r="S17" i="42"/>
  <c r="R17" i="42"/>
  <c r="Q17" i="42"/>
  <c r="P17" i="42"/>
  <c r="O17" i="42"/>
  <c r="N17" i="42"/>
  <c r="M17" i="42"/>
  <c r="L17" i="42"/>
  <c r="K17" i="42"/>
  <c r="J17" i="42"/>
  <c r="I17" i="42"/>
  <c r="H17" i="42"/>
  <c r="G17" i="42"/>
  <c r="F17" i="42"/>
  <c r="E17" i="42"/>
  <c r="AI16" i="42"/>
  <c r="AH16" i="42"/>
  <c r="AG16" i="42"/>
  <c r="AF16" i="42"/>
  <c r="AE16" i="42"/>
  <c r="AD16" i="42"/>
  <c r="AC16" i="42"/>
  <c r="AB16" i="42"/>
  <c r="AA16" i="42"/>
  <c r="Z16" i="42"/>
  <c r="Y16" i="42"/>
  <c r="X16" i="42"/>
  <c r="W16" i="42"/>
  <c r="V16" i="42"/>
  <c r="U16" i="42"/>
  <c r="T16" i="42"/>
  <c r="S16" i="42"/>
  <c r="R16" i="42"/>
  <c r="Q16" i="42"/>
  <c r="P16" i="42"/>
  <c r="O16" i="42"/>
  <c r="N16" i="42"/>
  <c r="M16" i="42"/>
  <c r="L16" i="42"/>
  <c r="K16" i="42"/>
  <c r="J16" i="42"/>
  <c r="I16" i="42"/>
  <c r="H16" i="42"/>
  <c r="G16" i="42"/>
  <c r="F16" i="42"/>
  <c r="E16" i="42"/>
  <c r="AI15" i="42"/>
  <c r="AH15" i="42"/>
  <c r="AG15" i="42"/>
  <c r="AF15" i="42"/>
  <c r="AE15" i="42"/>
  <c r="AD15" i="42"/>
  <c r="AC15" i="42"/>
  <c r="AB15" i="42"/>
  <c r="AA15" i="42"/>
  <c r="Z15" i="42"/>
  <c r="Y15" i="42"/>
  <c r="X15" i="42"/>
  <c r="W15" i="42"/>
  <c r="V15" i="42"/>
  <c r="U15" i="42"/>
  <c r="T15" i="42"/>
  <c r="S15" i="42"/>
  <c r="R15" i="42"/>
  <c r="Q15" i="42"/>
  <c r="P15" i="42"/>
  <c r="O15" i="42"/>
  <c r="N15" i="42"/>
  <c r="M15" i="42"/>
  <c r="L15" i="42"/>
  <c r="K15" i="42"/>
  <c r="J15" i="42"/>
  <c r="I15" i="42"/>
  <c r="H15" i="42"/>
  <c r="G15" i="42"/>
  <c r="F15" i="42"/>
  <c r="E15" i="42"/>
  <c r="AI14" i="42"/>
  <c r="AH14" i="42"/>
  <c r="AG14" i="42"/>
  <c r="AF14" i="42"/>
  <c r="AE14" i="42"/>
  <c r="AD14" i="42"/>
  <c r="AC14" i="42"/>
  <c r="AB14" i="42"/>
  <c r="AA14" i="42"/>
  <c r="Z14" i="42"/>
  <c r="Y14" i="42"/>
  <c r="X14" i="42"/>
  <c r="W14" i="42"/>
  <c r="V14" i="42"/>
  <c r="U14" i="42"/>
  <c r="T14" i="42"/>
  <c r="S14" i="42"/>
  <c r="R14" i="42"/>
  <c r="Q14" i="42"/>
  <c r="P14" i="42"/>
  <c r="O14" i="42"/>
  <c r="N14" i="42"/>
  <c r="M14" i="42"/>
  <c r="L14" i="42"/>
  <c r="K14" i="42"/>
  <c r="J14" i="42"/>
  <c r="I14" i="42"/>
  <c r="H14" i="42"/>
  <c r="G14" i="42"/>
  <c r="F14" i="42"/>
  <c r="E14" i="42"/>
  <c r="AI17" i="41"/>
  <c r="AH17" i="41"/>
  <c r="AG17" i="41"/>
  <c r="AF17" i="41"/>
  <c r="AE17" i="41"/>
  <c r="AD17" i="41"/>
  <c r="AC17" i="41"/>
  <c r="AB17" i="41"/>
  <c r="AA17" i="41"/>
  <c r="Z17" i="41"/>
  <c r="Y17" i="41"/>
  <c r="X17" i="41"/>
  <c r="W17" i="41"/>
  <c r="V17" i="41"/>
  <c r="U17" i="41"/>
  <c r="T17" i="41"/>
  <c r="S17" i="41"/>
  <c r="R17" i="41"/>
  <c r="Q17" i="41"/>
  <c r="P17" i="41"/>
  <c r="O17" i="41"/>
  <c r="N17" i="41"/>
  <c r="M17" i="41"/>
  <c r="L17" i="41"/>
  <c r="K17" i="41"/>
  <c r="J17" i="41"/>
  <c r="I17" i="41"/>
  <c r="H17" i="41"/>
  <c r="G17" i="41"/>
  <c r="F17" i="41"/>
  <c r="E17" i="41"/>
  <c r="AI16" i="41"/>
  <c r="AH16" i="41"/>
  <c r="AG16" i="41"/>
  <c r="AF16" i="41"/>
  <c r="AE16" i="41"/>
  <c r="AD16" i="41"/>
  <c r="AC16" i="41"/>
  <c r="AB16" i="41"/>
  <c r="AA16" i="41"/>
  <c r="Z16" i="41"/>
  <c r="Y16" i="41"/>
  <c r="X16" i="41"/>
  <c r="W16" i="41"/>
  <c r="V16" i="41"/>
  <c r="U16" i="41"/>
  <c r="T16" i="41"/>
  <c r="S16" i="41"/>
  <c r="R16" i="41"/>
  <c r="Q16" i="41"/>
  <c r="P16" i="41"/>
  <c r="O16" i="41"/>
  <c r="N16" i="41"/>
  <c r="M16" i="41"/>
  <c r="L16" i="41"/>
  <c r="K16" i="41"/>
  <c r="J16" i="41"/>
  <c r="I16" i="41"/>
  <c r="H16" i="41"/>
  <c r="G16" i="41"/>
  <c r="F16" i="41"/>
  <c r="E16" i="41"/>
  <c r="AI15" i="41"/>
  <c r="AH15" i="41"/>
  <c r="AG15" i="41"/>
  <c r="AF15" i="41"/>
  <c r="AE15" i="41"/>
  <c r="AD15" i="41"/>
  <c r="AC15" i="41"/>
  <c r="AB15" i="41"/>
  <c r="AA15" i="41"/>
  <c r="Z15" i="41"/>
  <c r="Y15" i="41"/>
  <c r="X15" i="41"/>
  <c r="W15" i="41"/>
  <c r="V15" i="41"/>
  <c r="U15" i="41"/>
  <c r="T15" i="41"/>
  <c r="S15" i="41"/>
  <c r="R15" i="41"/>
  <c r="Q15" i="41"/>
  <c r="P15" i="41"/>
  <c r="O15" i="41"/>
  <c r="N15" i="41"/>
  <c r="M15" i="41"/>
  <c r="L15" i="41"/>
  <c r="K15" i="41"/>
  <c r="J15" i="41"/>
  <c r="I15" i="41"/>
  <c r="H15" i="41"/>
  <c r="G15" i="41"/>
  <c r="F15" i="41"/>
  <c r="E15" i="41"/>
  <c r="AI14" i="41"/>
  <c r="AH14" i="41"/>
  <c r="AG14" i="41"/>
  <c r="AF14" i="41"/>
  <c r="AE14" i="41"/>
  <c r="AD14" i="41"/>
  <c r="AC14" i="41"/>
  <c r="AB14" i="41"/>
  <c r="AA14" i="41"/>
  <c r="Z14" i="41"/>
  <c r="Y14" i="41"/>
  <c r="X14" i="41"/>
  <c r="W14" i="41"/>
  <c r="V14" i="41"/>
  <c r="U14" i="41"/>
  <c r="T14" i="41"/>
  <c r="S14" i="41"/>
  <c r="R14" i="41"/>
  <c r="Q14" i="41"/>
  <c r="P14" i="41"/>
  <c r="O14" i="41"/>
  <c r="N14" i="41"/>
  <c r="M14" i="41"/>
  <c r="L14" i="41"/>
  <c r="K14" i="41"/>
  <c r="J14" i="41"/>
  <c r="I14" i="41"/>
  <c r="H14" i="41"/>
  <c r="G14" i="41"/>
  <c r="F14" i="41"/>
  <c r="E14" i="41"/>
  <c r="AI17" i="40"/>
  <c r="V15" i="40"/>
  <c r="S15" i="40"/>
  <c r="L3" i="40"/>
  <c r="K3" i="40"/>
  <c r="AI17" i="38"/>
  <c r="AH17" i="38"/>
  <c r="AG17" i="38"/>
  <c r="AF17" i="38"/>
  <c r="AE17" i="38"/>
  <c r="AD17" i="38"/>
  <c r="AC17" i="38"/>
  <c r="AB17" i="38"/>
  <c r="AA17" i="38"/>
  <c r="Z17" i="38"/>
  <c r="Y17" i="38"/>
  <c r="X17" i="38"/>
  <c r="W17" i="38"/>
  <c r="V17" i="38"/>
  <c r="U17" i="38"/>
  <c r="T17" i="38"/>
  <c r="S17" i="38"/>
  <c r="R17" i="38"/>
  <c r="Q17" i="38"/>
  <c r="P17" i="38"/>
  <c r="O17" i="38"/>
  <c r="N17" i="38"/>
  <c r="M17" i="38"/>
  <c r="L17" i="38"/>
  <c r="K17" i="38"/>
  <c r="J17" i="38"/>
  <c r="I17" i="38"/>
  <c r="H17" i="38"/>
  <c r="G17" i="38"/>
  <c r="F17" i="38"/>
  <c r="E17" i="38"/>
  <c r="AI16" i="38"/>
  <c r="AH16" i="38"/>
  <c r="AG16" i="38"/>
  <c r="AF16" i="38"/>
  <c r="AE16" i="38"/>
  <c r="AD16" i="38"/>
  <c r="AC16" i="38"/>
  <c r="AB16" i="38"/>
  <c r="AA16" i="38"/>
  <c r="Z16" i="38"/>
  <c r="Y16" i="38"/>
  <c r="X16" i="38"/>
  <c r="W16" i="38"/>
  <c r="V16" i="38"/>
  <c r="U16" i="38"/>
  <c r="T16" i="38"/>
  <c r="S16" i="38"/>
  <c r="R16" i="38"/>
  <c r="Q16" i="38"/>
  <c r="P16" i="38"/>
  <c r="O16" i="38"/>
  <c r="N16" i="38"/>
  <c r="M16" i="38"/>
  <c r="L16" i="38"/>
  <c r="K16" i="38"/>
  <c r="J16" i="38"/>
  <c r="I16" i="38"/>
  <c r="H16" i="38"/>
  <c r="G16" i="38"/>
  <c r="F16" i="38"/>
  <c r="E16" i="38"/>
  <c r="AI15" i="38"/>
  <c r="AH15" i="38"/>
  <c r="AG15" i="38"/>
  <c r="AF15" i="38"/>
  <c r="AE15" i="38"/>
  <c r="AD15" i="38"/>
  <c r="AC15" i="38"/>
  <c r="AB15" i="38"/>
  <c r="AA15" i="38"/>
  <c r="Z15" i="38"/>
  <c r="Y15" i="38"/>
  <c r="X15" i="38"/>
  <c r="W15" i="38"/>
  <c r="V15" i="38"/>
  <c r="U15" i="38"/>
  <c r="T15" i="38"/>
  <c r="S15" i="38"/>
  <c r="R15" i="38"/>
  <c r="Q15" i="38"/>
  <c r="P15" i="38"/>
  <c r="O15" i="38"/>
  <c r="N15" i="38"/>
  <c r="M15" i="38"/>
  <c r="L15" i="38"/>
  <c r="K15" i="38"/>
  <c r="J15" i="38"/>
  <c r="I15" i="38"/>
  <c r="H15" i="38"/>
  <c r="G15" i="38"/>
  <c r="F15" i="38"/>
  <c r="E15" i="38"/>
  <c r="AI14" i="38"/>
  <c r="AH14" i="38"/>
  <c r="AG14" i="38"/>
  <c r="AF14" i="38"/>
  <c r="AE14" i="38"/>
  <c r="AD14" i="38"/>
  <c r="AC14" i="38"/>
  <c r="AB14" i="38"/>
  <c r="AA14" i="38"/>
  <c r="Z14" i="38"/>
  <c r="Y14" i="38"/>
  <c r="X14" i="38"/>
  <c r="W14" i="38"/>
  <c r="V14" i="38"/>
  <c r="U14" i="38"/>
  <c r="T14" i="38"/>
  <c r="S14" i="38"/>
  <c r="R14" i="38"/>
  <c r="Q14" i="38"/>
  <c r="P14" i="38"/>
  <c r="O14" i="38"/>
  <c r="N14" i="38"/>
  <c r="M14" i="38"/>
  <c r="L14" i="38"/>
  <c r="K14" i="38"/>
  <c r="J14" i="38"/>
  <c r="I14" i="38"/>
  <c r="H14" i="38"/>
  <c r="G14" i="38"/>
  <c r="F14" i="38"/>
  <c r="E14" i="38"/>
  <c r="AI17" i="37"/>
  <c r="AH17" i="37"/>
  <c r="AG17" i="37"/>
  <c r="AF17" i="37"/>
  <c r="AE17" i="37"/>
  <c r="AD17" i="37"/>
  <c r="AC17" i="37"/>
  <c r="AB17" i="37"/>
  <c r="AA17" i="37"/>
  <c r="Z17" i="37"/>
  <c r="Y17" i="37"/>
  <c r="X17" i="37"/>
  <c r="W17" i="37"/>
  <c r="V17" i="37"/>
  <c r="U17" i="37"/>
  <c r="T17" i="37"/>
  <c r="S17" i="37"/>
  <c r="R17" i="37"/>
  <c r="Q17" i="37"/>
  <c r="P17" i="37"/>
  <c r="O17" i="37"/>
  <c r="N17" i="37"/>
  <c r="M17" i="37"/>
  <c r="L17" i="37"/>
  <c r="K17" i="37"/>
  <c r="J17" i="37"/>
  <c r="I17" i="37"/>
  <c r="H17" i="37"/>
  <c r="G17" i="37"/>
  <c r="F17" i="37"/>
  <c r="E17" i="37"/>
  <c r="AI16" i="37"/>
  <c r="AH16" i="37"/>
  <c r="AG16" i="37"/>
  <c r="AF16" i="37"/>
  <c r="AE16" i="37"/>
  <c r="AD16" i="37"/>
  <c r="AC16" i="37"/>
  <c r="AB16" i="37"/>
  <c r="AA16" i="37"/>
  <c r="Z16" i="37"/>
  <c r="Y16" i="37"/>
  <c r="X16" i="37"/>
  <c r="W16" i="37"/>
  <c r="V16" i="37"/>
  <c r="U16" i="37"/>
  <c r="T16" i="37"/>
  <c r="S16" i="37"/>
  <c r="R16" i="37"/>
  <c r="Q16" i="37"/>
  <c r="P16" i="37"/>
  <c r="O16" i="37"/>
  <c r="N16" i="37"/>
  <c r="M16" i="37"/>
  <c r="L16" i="37"/>
  <c r="K16" i="37"/>
  <c r="J16" i="37"/>
  <c r="I16" i="37"/>
  <c r="H16" i="37"/>
  <c r="G16" i="37"/>
  <c r="F16" i="37"/>
  <c r="E16" i="37"/>
  <c r="AI15" i="37"/>
  <c r="AH15" i="37"/>
  <c r="AG15" i="37"/>
  <c r="AF15" i="37"/>
  <c r="AE15" i="37"/>
  <c r="AD15" i="37"/>
  <c r="AC15" i="37"/>
  <c r="AB15" i="37"/>
  <c r="AA15" i="37"/>
  <c r="Z15" i="37"/>
  <c r="Y15" i="37"/>
  <c r="X15" i="37"/>
  <c r="W15" i="37"/>
  <c r="V15" i="37"/>
  <c r="U15" i="37"/>
  <c r="T15" i="37"/>
  <c r="S15" i="37"/>
  <c r="R15" i="37"/>
  <c r="Q15" i="37"/>
  <c r="P15" i="37"/>
  <c r="O15" i="37"/>
  <c r="N15" i="37"/>
  <c r="M15" i="37"/>
  <c r="L15" i="37"/>
  <c r="K15" i="37"/>
  <c r="J15" i="37"/>
  <c r="I15" i="37"/>
  <c r="H15" i="37"/>
  <c r="G15" i="37"/>
  <c r="F15" i="37"/>
  <c r="E15" i="37"/>
  <c r="AI14" i="37"/>
  <c r="AH14" i="37"/>
  <c r="AG14" i="37"/>
  <c r="AF14" i="37"/>
  <c r="AE14" i="37"/>
  <c r="AD14" i="37"/>
  <c r="AC14" i="37"/>
  <c r="AB14" i="37"/>
  <c r="AA14" i="37"/>
  <c r="Z14" i="37"/>
  <c r="Y14" i="37"/>
  <c r="X14" i="37"/>
  <c r="W14" i="37"/>
  <c r="V14" i="37"/>
  <c r="U14" i="37"/>
  <c r="T14" i="37"/>
  <c r="S14" i="37"/>
  <c r="R14" i="37"/>
  <c r="Q14" i="37"/>
  <c r="P14" i="37"/>
  <c r="O14" i="37"/>
  <c r="N14" i="37"/>
  <c r="M14" i="37"/>
  <c r="L14" i="37"/>
  <c r="K14" i="37"/>
  <c r="J14" i="37"/>
  <c r="I14" i="37"/>
  <c r="H14" i="37"/>
  <c r="G14" i="37"/>
  <c r="F14" i="37"/>
  <c r="E14" i="37"/>
  <c r="AI17" i="36"/>
  <c r="AH17" i="36"/>
  <c r="AG17" i="36"/>
  <c r="AF17" i="36"/>
  <c r="AE17" i="36"/>
  <c r="AD17" i="36"/>
  <c r="AC17" i="36"/>
  <c r="AB17" i="36"/>
  <c r="AA17" i="36"/>
  <c r="Z17" i="36"/>
  <c r="Y17" i="36"/>
  <c r="X17" i="36"/>
  <c r="W17" i="36"/>
  <c r="V17" i="36"/>
  <c r="U17" i="36"/>
  <c r="T17" i="36"/>
  <c r="S17" i="36"/>
  <c r="R17" i="36"/>
  <c r="Q17" i="36"/>
  <c r="P17" i="36"/>
  <c r="O17" i="36"/>
  <c r="N17" i="36"/>
  <c r="M17" i="36"/>
  <c r="L17" i="36"/>
  <c r="K17" i="36"/>
  <c r="J17" i="36"/>
  <c r="I17" i="36"/>
  <c r="H17" i="36"/>
  <c r="G17" i="36"/>
  <c r="F17" i="36"/>
  <c r="E17" i="36"/>
  <c r="AI16" i="36"/>
  <c r="AH16" i="36"/>
  <c r="AG16" i="36"/>
  <c r="AF16" i="36"/>
  <c r="AE16" i="36"/>
  <c r="AD16" i="36"/>
  <c r="AC16" i="36"/>
  <c r="AB16" i="36"/>
  <c r="AA16" i="36"/>
  <c r="Z16" i="36"/>
  <c r="Y16" i="36"/>
  <c r="X16" i="36"/>
  <c r="W16" i="36"/>
  <c r="V16" i="36"/>
  <c r="U16" i="36"/>
  <c r="T16" i="36"/>
  <c r="S16" i="36"/>
  <c r="R16" i="36"/>
  <c r="Q16" i="36"/>
  <c r="P16" i="36"/>
  <c r="O16" i="36"/>
  <c r="N16" i="36"/>
  <c r="M16" i="36"/>
  <c r="L16" i="36"/>
  <c r="K16" i="36"/>
  <c r="J16" i="36"/>
  <c r="I16" i="36"/>
  <c r="H16" i="36"/>
  <c r="G16" i="36"/>
  <c r="F16" i="36"/>
  <c r="E16" i="36"/>
  <c r="AI15" i="36"/>
  <c r="AH15" i="36"/>
  <c r="AG15" i="36"/>
  <c r="AF15" i="36"/>
  <c r="AE15" i="36"/>
  <c r="AD15" i="36"/>
  <c r="AC15" i="36"/>
  <c r="AB15" i="36"/>
  <c r="AA15" i="36"/>
  <c r="Z15" i="36"/>
  <c r="Y15" i="36"/>
  <c r="X15" i="36"/>
  <c r="W15" i="36"/>
  <c r="V15" i="36"/>
  <c r="U15" i="36"/>
  <c r="T15" i="36"/>
  <c r="S15" i="36"/>
  <c r="R15" i="36"/>
  <c r="Q15" i="36"/>
  <c r="P15" i="36"/>
  <c r="O15" i="36"/>
  <c r="N15" i="36"/>
  <c r="M15" i="36"/>
  <c r="L15" i="36"/>
  <c r="K15" i="36"/>
  <c r="J15" i="36"/>
  <c r="I15" i="36"/>
  <c r="H15" i="36"/>
  <c r="G15" i="36"/>
  <c r="F15" i="36"/>
  <c r="E15" i="36"/>
  <c r="AI14" i="36"/>
  <c r="AH14" i="36"/>
  <c r="AG14" i="36"/>
  <c r="AF14" i="36"/>
  <c r="AE14" i="36"/>
  <c r="AD14" i="36"/>
  <c r="AC14" i="36"/>
  <c r="AB14" i="36"/>
  <c r="AA14" i="36"/>
  <c r="Z14" i="36"/>
  <c r="Y14" i="36"/>
  <c r="X14" i="36"/>
  <c r="W14" i="36"/>
  <c r="V14" i="36"/>
  <c r="U14" i="36"/>
  <c r="T14" i="36"/>
  <c r="S14" i="36"/>
  <c r="R14" i="36"/>
  <c r="Q14" i="36"/>
  <c r="P14" i="36"/>
  <c r="O14" i="36"/>
  <c r="N14" i="36"/>
  <c r="M14" i="36"/>
  <c r="L14" i="36"/>
  <c r="K14" i="36"/>
  <c r="J14" i="36"/>
  <c r="I14" i="36"/>
  <c r="H14" i="36"/>
  <c r="G14" i="36"/>
  <c r="F14" i="36"/>
  <c r="E14" i="36"/>
  <c r="AK31" i="35"/>
  <c r="AJ31" i="35"/>
  <c r="AK30" i="35"/>
  <c r="AJ30" i="35"/>
  <c r="Z34" i="35"/>
  <c r="U36" i="35"/>
  <c r="AK13" i="35"/>
  <c r="AJ13" i="35"/>
  <c r="AK12" i="35"/>
  <c r="AJ12" i="35"/>
  <c r="X18" i="35"/>
  <c r="U16" i="35"/>
  <c r="K4" i="35"/>
  <c r="AJ3" i="58" l="1"/>
  <c r="I14" i="60"/>
  <c r="I15" i="60"/>
  <c r="I16" i="60"/>
  <c r="I17" i="60"/>
  <c r="J17" i="60"/>
  <c r="J15" i="60"/>
  <c r="AE36" i="83"/>
  <c r="Z16" i="89"/>
  <c r="I15" i="89"/>
  <c r="AL27" i="83"/>
  <c r="AL5" i="89"/>
  <c r="AL9" i="89"/>
  <c r="F36" i="88"/>
  <c r="AD34" i="88"/>
  <c r="Q14" i="89"/>
  <c r="Y14" i="89"/>
  <c r="S16" i="89"/>
  <c r="AI14" i="89"/>
  <c r="AB16" i="89"/>
  <c r="AL12" i="89"/>
  <c r="AJ3" i="92"/>
  <c r="AL3" i="92" s="1"/>
  <c r="AL16" i="92" s="1"/>
  <c r="N35" i="88"/>
  <c r="V35" i="88"/>
  <c r="AL10" i="82"/>
  <c r="AI17" i="54"/>
  <c r="AJ3" i="54"/>
  <c r="AL3" i="54" s="1"/>
  <c r="O34" i="83"/>
  <c r="AL24" i="83"/>
  <c r="G36" i="83"/>
  <c r="AE34" i="83"/>
  <c r="AL5" i="50"/>
  <c r="AL9" i="50"/>
  <c r="AJ3" i="56"/>
  <c r="AL3" i="56" s="1"/>
  <c r="AL16" i="56" s="1"/>
  <c r="H36" i="83"/>
  <c r="P34" i="83"/>
  <c r="X34" i="83"/>
  <c r="AF34" i="83"/>
  <c r="AL29" i="83"/>
  <c r="AJ3" i="91"/>
  <c r="AL3" i="91" s="1"/>
  <c r="AL16" i="91" s="1"/>
  <c r="AK22" i="83"/>
  <c r="K15" i="89"/>
  <c r="K16" i="64"/>
  <c r="K14" i="64"/>
  <c r="AJ3" i="64"/>
  <c r="AL3" i="64" s="1"/>
  <c r="K17" i="64"/>
  <c r="K15" i="64"/>
  <c r="AL26" i="83"/>
  <c r="AL30" i="83"/>
  <c r="L17" i="64"/>
  <c r="L16" i="64"/>
  <c r="L15" i="64"/>
  <c r="L14" i="64"/>
  <c r="M17" i="64"/>
  <c r="M15" i="64"/>
  <c r="L17" i="89"/>
  <c r="AG15" i="89"/>
  <c r="F36" i="83"/>
  <c r="R15" i="89"/>
  <c r="Z14" i="89"/>
  <c r="AH14" i="89"/>
  <c r="AL11" i="89"/>
  <c r="AJ3" i="59"/>
  <c r="AL3" i="59" s="1"/>
  <c r="AL16" i="59" s="1"/>
  <c r="H26" i="55" s="1"/>
  <c r="Y15" i="58"/>
  <c r="AL6" i="60"/>
  <c r="AH16" i="88"/>
  <c r="AH17" i="88"/>
  <c r="AH15" i="88"/>
  <c r="AI17" i="88"/>
  <c r="AI15" i="88"/>
  <c r="AI16" i="84"/>
  <c r="T34" i="88"/>
  <c r="G35" i="88"/>
  <c r="AC35" i="88"/>
  <c r="AJ3" i="85"/>
  <c r="AL3" i="85" s="1"/>
  <c r="AL14" i="85" s="1"/>
  <c r="N17" i="62"/>
  <c r="N15" i="62"/>
  <c r="O17" i="62"/>
  <c r="O15" i="62"/>
  <c r="AJ3" i="78"/>
  <c r="AL3" i="78" s="1"/>
  <c r="AL14" i="78" s="1"/>
  <c r="AJ3" i="68"/>
  <c r="AL3" i="68" s="1"/>
  <c r="AL14" i="68" s="1"/>
  <c r="AJ3" i="57"/>
  <c r="AL3" i="57" s="1"/>
  <c r="AL10" i="75"/>
  <c r="AL5" i="74"/>
  <c r="AL7" i="74"/>
  <c r="AL9" i="74"/>
  <c r="AL11" i="74"/>
  <c r="AL7" i="77"/>
  <c r="AL11" i="77"/>
  <c r="AL10" i="87"/>
  <c r="AL8" i="80"/>
  <c r="AL30" i="35"/>
  <c r="AI14" i="56"/>
  <c r="AH17" i="81"/>
  <c r="AJ3" i="69"/>
  <c r="AL6" i="75"/>
  <c r="AL3" i="81"/>
  <c r="AK3" i="69"/>
  <c r="AI15" i="81"/>
  <c r="AI17" i="81"/>
  <c r="AL10" i="79"/>
  <c r="AL10" i="86"/>
  <c r="V33" i="88"/>
  <c r="AL6" i="88"/>
  <c r="AL10" i="88"/>
  <c r="H34" i="88"/>
  <c r="L36" i="88"/>
  <c r="P34" i="88"/>
  <c r="T36" i="88"/>
  <c r="X34" i="88"/>
  <c r="AB33" i="88"/>
  <c r="AF34" i="88"/>
  <c r="AL7" i="88"/>
  <c r="AL11" i="88"/>
  <c r="T33" i="88"/>
  <c r="AD35" i="88"/>
  <c r="AI14" i="63"/>
  <c r="AL6" i="87"/>
  <c r="AL6" i="82"/>
  <c r="AH16" i="83"/>
  <c r="G16" i="83"/>
  <c r="G14" i="83"/>
  <c r="F16" i="83"/>
  <c r="F14" i="83"/>
  <c r="F15" i="83"/>
  <c r="G15" i="83"/>
  <c r="AL6" i="63"/>
  <c r="AL10" i="63"/>
  <c r="AG14" i="74"/>
  <c r="W16" i="74"/>
  <c r="AL10" i="69"/>
  <c r="AL4" i="39"/>
  <c r="AL8" i="39"/>
  <c r="AL10" i="39"/>
  <c r="AL12" i="39"/>
  <c r="AL7" i="63"/>
  <c r="AL11" i="63"/>
  <c r="AL9" i="87"/>
  <c r="AL8" i="62"/>
  <c r="AI15" i="92"/>
  <c r="AL31" i="35"/>
  <c r="AL6" i="58"/>
  <c r="AL10" i="58"/>
  <c r="AI17" i="74"/>
  <c r="X36" i="83"/>
  <c r="G34" i="83"/>
  <c r="N33" i="88"/>
  <c r="AL10" i="89"/>
  <c r="R16" i="89"/>
  <c r="AL7" i="90"/>
  <c r="H34" i="83"/>
  <c r="AG36" i="83"/>
  <c r="J36" i="83"/>
  <c r="R36" i="83"/>
  <c r="Z36" i="83"/>
  <c r="AH36" i="83"/>
  <c r="U14" i="76"/>
  <c r="AC16" i="76"/>
  <c r="G36" i="88"/>
  <c r="AA15" i="89"/>
  <c r="Q15" i="89"/>
  <c r="R17" i="89"/>
  <c r="Y36" i="83"/>
  <c r="Z17" i="89"/>
  <c r="AI17" i="65"/>
  <c r="AI17" i="78"/>
  <c r="K34" i="83"/>
  <c r="S36" i="83"/>
  <c r="AI34" i="83"/>
  <c r="K36" i="83"/>
  <c r="L34" i="88"/>
  <c r="O36" i="88"/>
  <c r="T17" i="89"/>
  <c r="AH17" i="89"/>
  <c r="AL13" i="35"/>
  <c r="AL7" i="39"/>
  <c r="AL11" i="39"/>
  <c r="AL4" i="65"/>
  <c r="AL8" i="65"/>
  <c r="AL12" i="65"/>
  <c r="AL7" i="66"/>
  <c r="AL11" i="66"/>
  <c r="AH17" i="80"/>
  <c r="AL23" i="83"/>
  <c r="W36" i="83"/>
  <c r="AI15" i="85"/>
  <c r="AL8" i="87"/>
  <c r="AL12" i="87"/>
  <c r="F34" i="88"/>
  <c r="M36" i="88"/>
  <c r="U35" i="88"/>
  <c r="AD36" i="88"/>
  <c r="N34" i="88"/>
  <c r="R14" i="89"/>
  <c r="M15" i="89"/>
  <c r="U15" i="89"/>
  <c r="AC15" i="89"/>
  <c r="Z15" i="89"/>
  <c r="AI15" i="90"/>
  <c r="Q36" i="83"/>
  <c r="J17" i="56"/>
  <c r="I36" i="83"/>
  <c r="F34" i="83"/>
  <c r="O36" i="83"/>
  <c r="V34" i="83"/>
  <c r="AL31" i="83"/>
  <c r="AF36" i="83"/>
  <c r="G34" i="88"/>
  <c r="O34" i="88"/>
  <c r="W34" i="88"/>
  <c r="AE34" i="88"/>
  <c r="F35" i="88"/>
  <c r="AH15" i="89"/>
  <c r="AI16" i="40"/>
  <c r="AL9" i="39"/>
  <c r="W17" i="58"/>
  <c r="AL5" i="60"/>
  <c r="AI16" i="62"/>
  <c r="AL5" i="63"/>
  <c r="AL9" i="63"/>
  <c r="AL5" i="66"/>
  <c r="AL9" i="66"/>
  <c r="AL8" i="77"/>
  <c r="AL7" i="79"/>
  <c r="AJ22" i="83"/>
  <c r="AL25" i="83"/>
  <c r="W34" i="83"/>
  <c r="AA36" i="83"/>
  <c r="AL9" i="88"/>
  <c r="U33" i="88"/>
  <c r="M34" i="88"/>
  <c r="E35" i="88"/>
  <c r="W35" i="88"/>
  <c r="N36" i="88"/>
  <c r="S14" i="89"/>
  <c r="J15" i="89"/>
  <c r="T16" i="89"/>
  <c r="AI17" i="89"/>
  <c r="AL5" i="90"/>
  <c r="AL9" i="90"/>
  <c r="AI14" i="69"/>
  <c r="AI15" i="69"/>
  <c r="AI17" i="80"/>
  <c r="AA34" i="83"/>
  <c r="E33" i="88"/>
  <c r="U36" i="88"/>
  <c r="AI15" i="89"/>
  <c r="AA16" i="89"/>
  <c r="S17" i="89"/>
  <c r="AH15" i="92"/>
  <c r="AI16" i="57"/>
  <c r="AI15" i="65"/>
  <c r="AI15" i="82"/>
  <c r="P36" i="83"/>
  <c r="AI36" i="83"/>
  <c r="F33" i="88"/>
  <c r="AC33" i="88"/>
  <c r="U34" i="88"/>
  <c r="M35" i="88"/>
  <c r="AE35" i="88"/>
  <c r="V36" i="88"/>
  <c r="G15" i="89"/>
  <c r="P17" i="89"/>
  <c r="X17" i="89"/>
  <c r="AF17" i="89"/>
  <c r="I14" i="89"/>
  <c r="AA14" i="89"/>
  <c r="J16" i="89"/>
  <c r="AF17" i="58"/>
  <c r="AI15" i="40"/>
  <c r="AG16" i="58"/>
  <c r="AH17" i="58"/>
  <c r="H14" i="61"/>
  <c r="AH17" i="65"/>
  <c r="AI15" i="74"/>
  <c r="AL10" i="77"/>
  <c r="AL9" i="79"/>
  <c r="AI17" i="85"/>
  <c r="L33" i="88"/>
  <c r="AD33" i="88"/>
  <c r="V34" i="88"/>
  <c r="E36" i="88"/>
  <c r="W36" i="88"/>
  <c r="H17" i="89"/>
  <c r="Q17" i="89"/>
  <c r="Y17" i="89"/>
  <c r="AG17" i="89"/>
  <c r="AL6" i="89"/>
  <c r="J14" i="89"/>
  <c r="AG14" i="89"/>
  <c r="S15" i="89"/>
  <c r="K16" i="89"/>
  <c r="AH16" i="89"/>
  <c r="T17" i="58"/>
  <c r="AL10" i="65"/>
  <c r="AL7" i="67"/>
  <c r="AL11" i="67"/>
  <c r="AH15" i="80"/>
  <c r="AL4" i="83"/>
  <c r="AL8" i="83"/>
  <c r="AL12" i="83"/>
  <c r="V36" i="83"/>
  <c r="AL8" i="86"/>
  <c r="AL8" i="75"/>
  <c r="AH15" i="87"/>
  <c r="AB36" i="88"/>
  <c r="M33" i="88"/>
  <c r="E34" i="88"/>
  <c r="AB34" i="88"/>
  <c r="O35" i="88"/>
  <c r="AC36" i="88"/>
  <c r="I17" i="89"/>
  <c r="AL7" i="89"/>
  <c r="K14" i="89"/>
  <c r="Y15" i="89"/>
  <c r="L16" i="89"/>
  <c r="AI16" i="89"/>
  <c r="AA17" i="89"/>
  <c r="AH17" i="74"/>
  <c r="AI17" i="79"/>
  <c r="AI15" i="80"/>
  <c r="S34" i="83"/>
  <c r="AI15" i="87"/>
  <c r="AC34" i="88"/>
  <c r="J17" i="89"/>
  <c r="AB17" i="89"/>
  <c r="AI15" i="62"/>
  <c r="AL4" i="69"/>
  <c r="AL12" i="69"/>
  <c r="AG17" i="80"/>
  <c r="AH15" i="81"/>
  <c r="AL5" i="83"/>
  <c r="AL9" i="83"/>
  <c r="AL28" i="83"/>
  <c r="AL9" i="84"/>
  <c r="AH15" i="85"/>
  <c r="AL9" i="86"/>
  <c r="AE36" i="88"/>
  <c r="T15" i="89"/>
  <c r="AB15" i="89"/>
  <c r="AL4" i="89"/>
  <c r="AL8" i="89"/>
  <c r="AI17" i="92"/>
  <c r="AA17" i="58"/>
  <c r="Z15" i="58"/>
  <c r="AL8" i="50"/>
  <c r="AH15" i="58"/>
  <c r="AL4" i="60"/>
  <c r="AL6" i="62"/>
  <c r="AL10" i="62"/>
  <c r="AH15" i="62"/>
  <c r="AI17" i="66"/>
  <c r="G17" i="74"/>
  <c r="AI17" i="68"/>
  <c r="AL5" i="69"/>
  <c r="AL9" i="69"/>
  <c r="E36" i="83"/>
  <c r="E34" i="83"/>
  <c r="M36" i="83"/>
  <c r="M34" i="83"/>
  <c r="U36" i="83"/>
  <c r="U34" i="83"/>
  <c r="AC36" i="83"/>
  <c r="AC34" i="83"/>
  <c r="K36" i="88"/>
  <c r="S36" i="88"/>
  <c r="AA36" i="88"/>
  <c r="F15" i="89"/>
  <c r="F14" i="89"/>
  <c r="F17" i="89"/>
  <c r="F16" i="89"/>
  <c r="O15" i="89"/>
  <c r="O14" i="89"/>
  <c r="O17" i="89"/>
  <c r="O16" i="89"/>
  <c r="W15" i="89"/>
  <c r="W14" i="89"/>
  <c r="W17" i="89"/>
  <c r="W16" i="89"/>
  <c r="AE15" i="89"/>
  <c r="AE14" i="89"/>
  <c r="AE17" i="89"/>
  <c r="AE16" i="89"/>
  <c r="E17" i="50"/>
  <c r="AI17" i="58"/>
  <c r="AI15" i="58"/>
  <c r="AH17" i="62"/>
  <c r="F16" i="50"/>
  <c r="P14" i="50"/>
  <c r="AB17" i="58"/>
  <c r="AB15" i="58"/>
  <c r="AL12" i="58"/>
  <c r="AG17" i="58"/>
  <c r="N34" i="83"/>
  <c r="AD34" i="83"/>
  <c r="N36" i="83"/>
  <c r="AD36" i="83"/>
  <c r="AH17" i="85"/>
  <c r="K35" i="35"/>
  <c r="AL6" i="50"/>
  <c r="AL10" i="50"/>
  <c r="AI16" i="54"/>
  <c r="AI15" i="54"/>
  <c r="AG16" i="62"/>
  <c r="AI17" i="64"/>
  <c r="AI15" i="67"/>
  <c r="AI17" i="67"/>
  <c r="AL5" i="80"/>
  <c r="AL9" i="80"/>
  <c r="H16" i="50"/>
  <c r="AD17" i="58"/>
  <c r="AD15" i="58"/>
  <c r="AF15" i="88"/>
  <c r="AF17" i="88"/>
  <c r="X16" i="50"/>
  <c r="AL7" i="50"/>
  <c r="AI15" i="57"/>
  <c r="AE17" i="58"/>
  <c r="AF15" i="58"/>
  <c r="AL4" i="74"/>
  <c r="AL8" i="74"/>
  <c r="AL12" i="74"/>
  <c r="AG15" i="88"/>
  <c r="I34" i="88"/>
  <c r="I33" i="88"/>
  <c r="I36" i="88"/>
  <c r="I35" i="88"/>
  <c r="Q34" i="88"/>
  <c r="Q33" i="88"/>
  <c r="Q36" i="88"/>
  <c r="Q35" i="88"/>
  <c r="Y34" i="88"/>
  <c r="Y33" i="88"/>
  <c r="Y36" i="88"/>
  <c r="Y35" i="88"/>
  <c r="AG34" i="88"/>
  <c r="AG33" i="88"/>
  <c r="AG36" i="88"/>
  <c r="AG35" i="88"/>
  <c r="AJ3" i="89"/>
  <c r="AH17" i="91"/>
  <c r="AH15" i="91"/>
  <c r="AI17" i="62"/>
  <c r="AG17" i="62"/>
  <c r="AA16" i="58"/>
  <c r="AG15" i="62"/>
  <c r="AI16" i="77"/>
  <c r="AD14" i="77"/>
  <c r="L36" i="83"/>
  <c r="L34" i="83"/>
  <c r="T36" i="83"/>
  <c r="T34" i="83"/>
  <c r="AB36" i="83"/>
  <c r="AB34" i="83"/>
  <c r="AG17" i="88"/>
  <c r="J34" i="88"/>
  <c r="J33" i="88"/>
  <c r="J36" i="88"/>
  <c r="J35" i="88"/>
  <c r="R34" i="88"/>
  <c r="R33" i="88"/>
  <c r="R36" i="88"/>
  <c r="R35" i="88"/>
  <c r="Z34" i="88"/>
  <c r="Z33" i="88"/>
  <c r="Z36" i="88"/>
  <c r="Z35" i="88"/>
  <c r="AH34" i="88"/>
  <c r="AH33" i="88"/>
  <c r="AH36" i="88"/>
  <c r="AH35" i="88"/>
  <c r="E15" i="89"/>
  <c r="E14" i="89"/>
  <c r="E17" i="89"/>
  <c r="E16" i="89"/>
  <c r="N15" i="89"/>
  <c r="N14" i="89"/>
  <c r="N17" i="89"/>
  <c r="N16" i="89"/>
  <c r="V15" i="89"/>
  <c r="V14" i="89"/>
  <c r="V17" i="89"/>
  <c r="V16" i="89"/>
  <c r="AD15" i="89"/>
  <c r="AD14" i="89"/>
  <c r="AD17" i="89"/>
  <c r="AD16" i="89"/>
  <c r="AI15" i="91"/>
  <c r="AI17" i="91"/>
  <c r="AL11" i="58"/>
  <c r="AE15" i="58"/>
  <c r="AI17" i="59"/>
  <c r="AL7" i="60"/>
  <c r="P14" i="61"/>
  <c r="AL5" i="62"/>
  <c r="AL9" i="62"/>
  <c r="AL8" i="63"/>
  <c r="AL12" i="63"/>
  <c r="AL9" i="65"/>
  <c r="AI16" i="66"/>
  <c r="AL6" i="66"/>
  <c r="AL10" i="66"/>
  <c r="F15" i="74"/>
  <c r="H17" i="67"/>
  <c r="E17" i="79"/>
  <c r="AL10" i="83"/>
  <c r="AI17" i="83"/>
  <c r="AL8" i="84"/>
  <c r="AL7" i="75"/>
  <c r="K33" i="88"/>
  <c r="S33" i="88"/>
  <c r="AA33" i="88"/>
  <c r="K34" i="88"/>
  <c r="S34" i="88"/>
  <c r="AA34" i="88"/>
  <c r="L35" i="88"/>
  <c r="T35" i="88"/>
  <c r="AB35" i="88"/>
  <c r="AK3" i="89"/>
  <c r="H14" i="89"/>
  <c r="P14" i="89"/>
  <c r="X14" i="89"/>
  <c r="AF14" i="89"/>
  <c r="H15" i="89"/>
  <c r="P15" i="89"/>
  <c r="X15" i="89"/>
  <c r="AF15" i="89"/>
  <c r="I16" i="89"/>
  <c r="Q16" i="89"/>
  <c r="Y16" i="89"/>
  <c r="AG16" i="89"/>
  <c r="AL8" i="90"/>
  <c r="AL12" i="90"/>
  <c r="K17" i="82"/>
  <c r="AI16" i="65"/>
  <c r="AL7" i="65"/>
  <c r="AL11" i="65"/>
  <c r="AH14" i="66"/>
  <c r="M16" i="66"/>
  <c r="AL4" i="66"/>
  <c r="AL8" i="66"/>
  <c r="I14" i="74"/>
  <c r="I34" i="83"/>
  <c r="Q34" i="83"/>
  <c r="Y34" i="83"/>
  <c r="AG34" i="83"/>
  <c r="AL10" i="84"/>
  <c r="AL9" i="75"/>
  <c r="G33" i="88"/>
  <c r="O33" i="88"/>
  <c r="W33" i="88"/>
  <c r="AE33" i="88"/>
  <c r="H35" i="88"/>
  <c r="P35" i="88"/>
  <c r="X35" i="88"/>
  <c r="AF35" i="88"/>
  <c r="H36" i="88"/>
  <c r="P36" i="88"/>
  <c r="X36" i="88"/>
  <c r="AF36" i="88"/>
  <c r="L14" i="89"/>
  <c r="T14" i="89"/>
  <c r="AB14" i="89"/>
  <c r="M16" i="89"/>
  <c r="U16" i="89"/>
  <c r="AC16" i="89"/>
  <c r="M17" i="89"/>
  <c r="U17" i="89"/>
  <c r="AC17" i="89"/>
  <c r="AL6" i="90"/>
  <c r="AL10" i="90"/>
  <c r="AL6" i="74"/>
  <c r="AL10" i="74"/>
  <c r="AL9" i="67"/>
  <c r="AL11" i="69"/>
  <c r="AL5" i="77"/>
  <c r="AL9" i="77"/>
  <c r="AL8" i="79"/>
  <c r="AL7" i="80"/>
  <c r="AL11" i="80"/>
  <c r="F17" i="82"/>
  <c r="AL8" i="82"/>
  <c r="AL12" i="82"/>
  <c r="J34" i="83"/>
  <c r="R34" i="83"/>
  <c r="Z34" i="83"/>
  <c r="AH34" i="83"/>
  <c r="AL7" i="87"/>
  <c r="AL4" i="88"/>
  <c r="AL8" i="88"/>
  <c r="AL12" i="88"/>
  <c r="AE15" i="88"/>
  <c r="H33" i="88"/>
  <c r="P33" i="88"/>
  <c r="X33" i="88"/>
  <c r="AF33" i="88"/>
  <c r="M14" i="89"/>
  <c r="U14" i="89"/>
  <c r="AC14" i="89"/>
  <c r="AI16" i="87"/>
  <c r="Z16" i="87"/>
  <c r="Z14" i="87"/>
  <c r="G16" i="89"/>
  <c r="G17" i="89"/>
  <c r="R17" i="58"/>
  <c r="AG15" i="60"/>
  <c r="O16" i="74"/>
  <c r="H17" i="80"/>
  <c r="K35" i="88"/>
  <c r="S35" i="88"/>
  <c r="AA35" i="88"/>
  <c r="G14" i="89"/>
  <c r="H16" i="89"/>
  <c r="P16" i="89"/>
  <c r="X16" i="89"/>
  <c r="AF16" i="89"/>
  <c r="AI16" i="91"/>
  <c r="AB17" i="92"/>
  <c r="AA15" i="58"/>
  <c r="Z17" i="58"/>
  <c r="Y17" i="58"/>
  <c r="X17" i="58"/>
  <c r="U15" i="58"/>
  <c r="V17" i="58"/>
  <c r="X15" i="58"/>
  <c r="W15" i="58"/>
  <c r="V15" i="58"/>
  <c r="T15" i="58"/>
  <c r="U17" i="58"/>
  <c r="AH15" i="77"/>
  <c r="AI15" i="77"/>
  <c r="AI17" i="77"/>
  <c r="F14" i="77"/>
  <c r="S17" i="58"/>
  <c r="S15" i="58"/>
  <c r="Q17" i="58"/>
  <c r="R15" i="58"/>
  <c r="Q15" i="58"/>
  <c r="P15" i="58"/>
  <c r="O17" i="58"/>
  <c r="P17" i="58"/>
  <c r="O15" i="58"/>
  <c r="AI17" i="56"/>
  <c r="AH16" i="56"/>
  <c r="K17" i="91"/>
  <c r="K17" i="59"/>
  <c r="L17" i="57"/>
  <c r="H17" i="83"/>
  <c r="AL6" i="83"/>
  <c r="I15" i="85"/>
  <c r="H16" i="92"/>
  <c r="I17" i="92"/>
  <c r="F17" i="83"/>
  <c r="H17" i="76"/>
  <c r="G16" i="39"/>
  <c r="H17" i="39"/>
  <c r="H15" i="81"/>
  <c r="AL12" i="75"/>
  <c r="P16" i="76"/>
  <c r="J14" i="76"/>
  <c r="AD16" i="91"/>
  <c r="E17" i="91"/>
  <c r="AF16" i="91"/>
  <c r="P16" i="91"/>
  <c r="H16" i="91"/>
  <c r="U16" i="91"/>
  <c r="Q16" i="92"/>
  <c r="K14" i="92"/>
  <c r="AG16" i="92"/>
  <c r="Y14" i="92"/>
  <c r="N14" i="92"/>
  <c r="K15" i="92"/>
  <c r="V16" i="91"/>
  <c r="AC16" i="91"/>
  <c r="P14" i="91"/>
  <c r="F14" i="91"/>
  <c r="F17" i="90"/>
  <c r="I16" i="90"/>
  <c r="L17" i="90"/>
  <c r="F17" i="88"/>
  <c r="L17" i="88"/>
  <c r="Z15" i="88"/>
  <c r="Z17" i="88"/>
  <c r="O15" i="76"/>
  <c r="U15" i="75"/>
  <c r="T16" i="58"/>
  <c r="T14" i="58"/>
  <c r="J16" i="74"/>
  <c r="Z16" i="74"/>
  <c r="AH14" i="74"/>
  <c r="T16" i="74"/>
  <c r="K16" i="74"/>
  <c r="AA16" i="74"/>
  <c r="AK3" i="74"/>
  <c r="AI14" i="74"/>
  <c r="AG16" i="74"/>
  <c r="L14" i="74"/>
  <c r="AB16" i="74"/>
  <c r="F16" i="74"/>
  <c r="P14" i="74"/>
  <c r="G14" i="74"/>
  <c r="G16" i="74"/>
  <c r="S14" i="74"/>
  <c r="AE14" i="74"/>
  <c r="N14" i="74"/>
  <c r="L16" i="74"/>
  <c r="O14" i="74"/>
  <c r="G15" i="74"/>
  <c r="I17" i="74"/>
  <c r="F14" i="74"/>
  <c r="J16" i="69"/>
  <c r="I16" i="67"/>
  <c r="AL12" i="67"/>
  <c r="AL6" i="39"/>
  <c r="AL5" i="39"/>
  <c r="U16" i="39"/>
  <c r="E14" i="39"/>
  <c r="H15" i="39"/>
  <c r="S16" i="78"/>
  <c r="N16" i="78"/>
  <c r="L17" i="78"/>
  <c r="AL12" i="77"/>
  <c r="V14" i="77"/>
  <c r="E14" i="77"/>
  <c r="I15" i="77"/>
  <c r="H15" i="59"/>
  <c r="E17" i="59"/>
  <c r="F15" i="59"/>
  <c r="AL4" i="63"/>
  <c r="J17" i="63"/>
  <c r="F15" i="63"/>
  <c r="J17" i="66"/>
  <c r="L17" i="66"/>
  <c r="AL12" i="50"/>
  <c r="AI14" i="50"/>
  <c r="AC14" i="50"/>
  <c r="AF14" i="50"/>
  <c r="AL4" i="50"/>
  <c r="J15" i="50"/>
  <c r="AL6" i="65"/>
  <c r="AL5" i="65"/>
  <c r="M15" i="65"/>
  <c r="AL11" i="87"/>
  <c r="O16" i="87"/>
  <c r="G17" i="87"/>
  <c r="I17" i="87"/>
  <c r="O16" i="56"/>
  <c r="W16" i="56"/>
  <c r="K16" i="56"/>
  <c r="AE16" i="56"/>
  <c r="I17" i="56"/>
  <c r="F17" i="57"/>
  <c r="M17" i="81"/>
  <c r="I15" i="80"/>
  <c r="M17" i="82"/>
  <c r="G15" i="79"/>
  <c r="G17" i="86"/>
  <c r="AL11" i="86"/>
  <c r="F15" i="86"/>
  <c r="L15" i="86"/>
  <c r="AA14" i="60"/>
  <c r="AH15" i="60"/>
  <c r="AG17" i="60"/>
  <c r="AF16" i="60"/>
  <c r="F15" i="60"/>
  <c r="AF17" i="60"/>
  <c r="AL9" i="60"/>
  <c r="J17" i="85"/>
  <c r="P15" i="85"/>
  <c r="G14" i="61"/>
  <c r="N16" i="61"/>
  <c r="O16" i="61"/>
  <c r="H17" i="61"/>
  <c r="H15" i="61"/>
  <c r="K17" i="61"/>
  <c r="AL4" i="62"/>
  <c r="J15" i="54"/>
  <c r="AL7" i="83"/>
  <c r="AL11" i="83"/>
  <c r="AL12" i="84"/>
  <c r="P16" i="84"/>
  <c r="AL5" i="84"/>
  <c r="P35" i="35"/>
  <c r="H35" i="35"/>
  <c r="J33" i="35"/>
  <c r="X35" i="35"/>
  <c r="L33" i="35"/>
  <c r="AC33" i="35"/>
  <c r="E35" i="35"/>
  <c r="L15" i="35"/>
  <c r="AI15" i="35"/>
  <c r="AI17" i="35"/>
  <c r="AI17" i="76"/>
  <c r="AH15" i="76"/>
  <c r="AI15" i="76"/>
  <c r="AI16" i="75"/>
  <c r="AI17" i="75"/>
  <c r="AH16" i="75"/>
  <c r="AI15" i="75"/>
  <c r="AH17" i="75"/>
  <c r="AH15" i="63"/>
  <c r="AI15" i="63"/>
  <c r="AH17" i="63"/>
  <c r="AH15" i="75"/>
  <c r="AG15" i="75"/>
  <c r="AH17" i="76"/>
  <c r="AG16" i="76"/>
  <c r="AG15" i="76"/>
  <c r="AG17" i="76"/>
  <c r="AH18" i="35"/>
  <c r="AI18" i="35"/>
  <c r="AH15" i="35"/>
  <c r="AI16" i="35"/>
  <c r="AH16" i="35"/>
  <c r="AF15" i="83"/>
  <c r="AF17" i="83"/>
  <c r="AG15" i="83"/>
  <c r="F18" i="35"/>
  <c r="H18" i="35"/>
  <c r="AH36" i="35"/>
  <c r="L16" i="35"/>
  <c r="AF17" i="76"/>
  <c r="AF16" i="76"/>
  <c r="AG17" i="75"/>
  <c r="AF16" i="75"/>
  <c r="AF17" i="75"/>
  <c r="AE15" i="84"/>
  <c r="AF34" i="35"/>
  <c r="AE15" i="75"/>
  <c r="AF15" i="75"/>
  <c r="AE16" i="76"/>
  <c r="AF15" i="76"/>
  <c r="AA17" i="88"/>
  <c r="AE17" i="78"/>
  <c r="AE17" i="83"/>
  <c r="AD15" i="83"/>
  <c r="AE15" i="83"/>
  <c r="AD17" i="75"/>
  <c r="AD16" i="75"/>
  <c r="AE17" i="75"/>
  <c r="AD15" i="75"/>
  <c r="AC17" i="75"/>
  <c r="F17" i="58"/>
  <c r="F15" i="58"/>
  <c r="AF16" i="58"/>
  <c r="U14" i="58"/>
  <c r="U16" i="58"/>
  <c r="AA14" i="58"/>
  <c r="V16" i="58"/>
  <c r="AB14" i="58"/>
  <c r="AB16" i="58"/>
  <c r="E14" i="58"/>
  <c r="AC14" i="58"/>
  <c r="AC16" i="58"/>
  <c r="AI14" i="58"/>
  <c r="E16" i="58"/>
  <c r="AD16" i="58"/>
  <c r="H16" i="58"/>
  <c r="E15" i="58"/>
  <c r="F16" i="58"/>
  <c r="S14" i="58"/>
  <c r="N16" i="58"/>
  <c r="AB17" i="75"/>
  <c r="AB15" i="75"/>
  <c r="AC15" i="75"/>
  <c r="AA17" i="75"/>
  <c r="AA15" i="75"/>
  <c r="Z17" i="75"/>
  <c r="Z15" i="75"/>
  <c r="Y15" i="75"/>
  <c r="J17" i="40"/>
  <c r="I15" i="84"/>
  <c r="R16" i="84"/>
  <c r="S16" i="84"/>
  <c r="W14" i="84"/>
  <c r="E14" i="84"/>
  <c r="Y16" i="84"/>
  <c r="F14" i="84"/>
  <c r="AL7" i="84"/>
  <c r="AL11" i="84"/>
  <c r="G16" i="84"/>
  <c r="AA16" i="84"/>
  <c r="AH17" i="84"/>
  <c r="AI17" i="84"/>
  <c r="G17" i="40"/>
  <c r="AD17" i="84"/>
  <c r="Y17" i="75"/>
  <c r="X17" i="75"/>
  <c r="S15" i="88"/>
  <c r="S17" i="88"/>
  <c r="T15" i="88"/>
  <c r="X15" i="75"/>
  <c r="W17" i="75"/>
  <c r="W15" i="75"/>
  <c r="V15" i="75"/>
  <c r="V17" i="75"/>
  <c r="T17" i="75"/>
  <c r="U17" i="75"/>
  <c r="T17" i="76"/>
  <c r="T15" i="75"/>
  <c r="S17" i="75"/>
  <c r="S15" i="75"/>
  <c r="R17" i="75"/>
  <c r="R15" i="75"/>
  <c r="Q15" i="75"/>
  <c r="Q17" i="75"/>
  <c r="P15" i="75"/>
  <c r="O17" i="75"/>
  <c r="O15" i="75"/>
  <c r="P17" i="75"/>
  <c r="N15" i="75"/>
  <c r="L15" i="88"/>
  <c r="K17" i="88"/>
  <c r="J15" i="88"/>
  <c r="K15" i="88"/>
  <c r="J17" i="88"/>
  <c r="P15" i="84"/>
  <c r="N15" i="83"/>
  <c r="O15" i="83"/>
  <c r="P17" i="81"/>
  <c r="P17" i="77"/>
  <c r="P17" i="78"/>
  <c r="O17" i="67"/>
  <c r="Q15" i="74"/>
  <c r="P15" i="63"/>
  <c r="Q15" i="54"/>
  <c r="K16" i="91"/>
  <c r="N17" i="86"/>
  <c r="N17" i="56"/>
  <c r="J17" i="76"/>
  <c r="K15" i="76"/>
  <c r="L17" i="75"/>
  <c r="M15" i="90"/>
  <c r="K15" i="90"/>
  <c r="J17" i="86"/>
  <c r="L17" i="85"/>
  <c r="K17" i="85"/>
  <c r="K15" i="84"/>
  <c r="K17" i="84"/>
  <c r="L15" i="83"/>
  <c r="K16" i="82"/>
  <c r="L17" i="82"/>
  <c r="J15" i="81"/>
  <c r="J15" i="79"/>
  <c r="K17" i="79"/>
  <c r="K17" i="77"/>
  <c r="K15" i="78"/>
  <c r="J15" i="69"/>
  <c r="L17" i="68"/>
  <c r="M15" i="68"/>
  <c r="K15" i="68"/>
  <c r="M15" i="74"/>
  <c r="K15" i="66"/>
  <c r="K17" i="65"/>
  <c r="J15" i="65"/>
  <c r="K17" i="63"/>
  <c r="K15" i="62"/>
  <c r="J15" i="62"/>
  <c r="K15" i="61"/>
  <c r="L17" i="59"/>
  <c r="J15" i="59"/>
  <c r="L17" i="54"/>
  <c r="M15" i="54"/>
  <c r="K15" i="54"/>
  <c r="M15" i="50"/>
  <c r="L17" i="50"/>
  <c r="K17" i="39"/>
  <c r="M17" i="40"/>
  <c r="L17" i="40"/>
  <c r="K17" i="40"/>
  <c r="M34" i="35"/>
  <c r="L34" i="35"/>
  <c r="K34" i="35"/>
  <c r="L18" i="35"/>
  <c r="K18" i="35"/>
  <c r="K16" i="35"/>
  <c r="E16" i="74"/>
  <c r="E17" i="74"/>
  <c r="F17" i="74"/>
  <c r="E15" i="74"/>
  <c r="I16" i="74"/>
  <c r="J15" i="76"/>
  <c r="I17" i="76"/>
  <c r="G17" i="76"/>
  <c r="E17" i="76"/>
  <c r="F17" i="76"/>
  <c r="E14" i="76"/>
  <c r="AD16" i="76"/>
  <c r="AI14" i="76"/>
  <c r="Q16" i="76"/>
  <c r="Y16" i="76"/>
  <c r="N14" i="76"/>
  <c r="R14" i="76"/>
  <c r="Z16" i="76"/>
  <c r="AE14" i="76"/>
  <c r="AA16" i="76"/>
  <c r="AF14" i="76"/>
  <c r="F16" i="76"/>
  <c r="L16" i="76"/>
  <c r="AB14" i="76"/>
  <c r="AG14" i="76"/>
  <c r="J16" i="76"/>
  <c r="AH14" i="76"/>
  <c r="L15" i="76"/>
  <c r="M17" i="76"/>
  <c r="K14" i="76"/>
  <c r="E15" i="76"/>
  <c r="H16" i="76"/>
  <c r="AH16" i="76"/>
  <c r="K17" i="76"/>
  <c r="G16" i="76"/>
  <c r="L14" i="76"/>
  <c r="F15" i="76"/>
  <c r="I16" i="76"/>
  <c r="AI16" i="76"/>
  <c r="L17" i="76"/>
  <c r="F14" i="76"/>
  <c r="H15" i="76"/>
  <c r="K16" i="76"/>
  <c r="G15" i="76"/>
  <c r="G14" i="76"/>
  <c r="I15" i="76"/>
  <c r="H14" i="76"/>
  <c r="E16" i="76"/>
  <c r="I14" i="76"/>
  <c r="AE15" i="76"/>
  <c r="J17" i="75"/>
  <c r="H17" i="92"/>
  <c r="G17" i="92"/>
  <c r="F17" i="92"/>
  <c r="S14" i="92"/>
  <c r="AA16" i="92"/>
  <c r="AH16" i="92"/>
  <c r="E16" i="92"/>
  <c r="G14" i="92"/>
  <c r="AG14" i="92"/>
  <c r="P16" i="92"/>
  <c r="X16" i="92"/>
  <c r="AF16" i="92"/>
  <c r="R14" i="92"/>
  <c r="AH14" i="92"/>
  <c r="AI16" i="92"/>
  <c r="AI14" i="92"/>
  <c r="L14" i="92"/>
  <c r="V16" i="92"/>
  <c r="G16" i="92"/>
  <c r="O16" i="92"/>
  <c r="AE14" i="92"/>
  <c r="F14" i="92"/>
  <c r="E14" i="92"/>
  <c r="J15" i="92"/>
  <c r="F16" i="92"/>
  <c r="J17" i="92"/>
  <c r="H14" i="92"/>
  <c r="E15" i="92"/>
  <c r="R15" i="92"/>
  <c r="E17" i="92"/>
  <c r="K17" i="92"/>
  <c r="L15" i="92"/>
  <c r="F15" i="92"/>
  <c r="S15" i="92"/>
  <c r="L17" i="92"/>
  <c r="G15" i="92"/>
  <c r="K16" i="92"/>
  <c r="H15" i="92"/>
  <c r="L16" i="92"/>
  <c r="I15" i="92"/>
  <c r="V14" i="92"/>
  <c r="AG15" i="92"/>
  <c r="AA14" i="92"/>
  <c r="AB16" i="92"/>
  <c r="AA15" i="92"/>
  <c r="F15" i="91"/>
  <c r="F17" i="91"/>
  <c r="G16" i="91"/>
  <c r="W14" i="91"/>
  <c r="AE16" i="91"/>
  <c r="G14" i="91"/>
  <c r="I16" i="91"/>
  <c r="Q16" i="91"/>
  <c r="Y16" i="91"/>
  <c r="U14" i="91"/>
  <c r="W16" i="91"/>
  <c r="J16" i="91"/>
  <c r="R14" i="91"/>
  <c r="Z16" i="91"/>
  <c r="AG14" i="91"/>
  <c r="AG16" i="91"/>
  <c r="S14" i="91"/>
  <c r="AH14" i="91"/>
  <c r="AH16" i="91"/>
  <c r="AB14" i="91"/>
  <c r="AI14" i="91"/>
  <c r="H14" i="91"/>
  <c r="Q14" i="91"/>
  <c r="G15" i="91"/>
  <c r="L16" i="91"/>
  <c r="G17" i="91"/>
  <c r="I14" i="91"/>
  <c r="H15" i="91"/>
  <c r="E16" i="91"/>
  <c r="N16" i="91"/>
  <c r="H17" i="91"/>
  <c r="M15" i="91"/>
  <c r="J14" i="91"/>
  <c r="I15" i="91"/>
  <c r="F16" i="91"/>
  <c r="I17" i="91"/>
  <c r="J15" i="91"/>
  <c r="J17" i="91"/>
  <c r="L14" i="91"/>
  <c r="K15" i="91"/>
  <c r="E14" i="91"/>
  <c r="M14" i="91"/>
  <c r="L15" i="91"/>
  <c r="N14" i="91"/>
  <c r="E15" i="91"/>
  <c r="P15" i="91"/>
  <c r="S15" i="91"/>
  <c r="U17" i="91"/>
  <c r="AA16" i="91"/>
  <c r="Z14" i="91"/>
  <c r="AA15" i="91"/>
  <c r="AA14" i="91"/>
  <c r="AD15" i="91"/>
  <c r="AE15" i="91"/>
  <c r="AC14" i="91"/>
  <c r="AD14" i="91"/>
  <c r="J15" i="90"/>
  <c r="I17" i="90"/>
  <c r="I15" i="90"/>
  <c r="G17" i="90"/>
  <c r="AL11" i="90"/>
  <c r="E17" i="90"/>
  <c r="V14" i="90"/>
  <c r="AD14" i="90"/>
  <c r="H16" i="90"/>
  <c r="AG14" i="90"/>
  <c r="P14" i="90"/>
  <c r="W16" i="90"/>
  <c r="AL4" i="90"/>
  <c r="AE14" i="90"/>
  <c r="K16" i="90"/>
  <c r="O16" i="90"/>
  <c r="AH14" i="90"/>
  <c r="X16" i="90"/>
  <c r="AF14" i="90"/>
  <c r="AI14" i="90"/>
  <c r="AG16" i="90"/>
  <c r="AH16" i="90"/>
  <c r="Z16" i="90"/>
  <c r="L14" i="90"/>
  <c r="AI16" i="90"/>
  <c r="N14" i="90"/>
  <c r="AB16" i="90"/>
  <c r="AK3" i="90"/>
  <c r="AA14" i="90"/>
  <c r="R15" i="90"/>
  <c r="M14" i="90"/>
  <c r="L15" i="90"/>
  <c r="J16" i="90"/>
  <c r="H17" i="90"/>
  <c r="Q14" i="90"/>
  <c r="L16" i="90"/>
  <c r="J17" i="90"/>
  <c r="R14" i="90"/>
  <c r="M16" i="90"/>
  <c r="K17" i="90"/>
  <c r="N15" i="90"/>
  <c r="J14" i="90"/>
  <c r="G16" i="90"/>
  <c r="P16" i="90"/>
  <c r="M17" i="90"/>
  <c r="K14" i="90"/>
  <c r="Q16" i="90"/>
  <c r="S16" i="90"/>
  <c r="Z14" i="90"/>
  <c r="AG15" i="90"/>
  <c r="V16" i="90"/>
  <c r="W15" i="90"/>
  <c r="Y16" i="90"/>
  <c r="X17" i="90"/>
  <c r="AA16" i="90"/>
  <c r="AD16" i="90"/>
  <c r="AE17" i="90"/>
  <c r="W14" i="90"/>
  <c r="AE15" i="90"/>
  <c r="AE16" i="90"/>
  <c r="AG17" i="90"/>
  <c r="Y14" i="90"/>
  <c r="AF15" i="90"/>
  <c r="AF16" i="90"/>
  <c r="H16" i="88"/>
  <c r="I14" i="88"/>
  <c r="P16" i="88"/>
  <c r="Q14" i="88"/>
  <c r="X16" i="88"/>
  <c r="Y14" i="88"/>
  <c r="AF16" i="88"/>
  <c r="AG14" i="88"/>
  <c r="AL5" i="88"/>
  <c r="AK3" i="88"/>
  <c r="P14" i="88"/>
  <c r="X14" i="88"/>
  <c r="AF14" i="88"/>
  <c r="E16" i="88"/>
  <c r="O16" i="88"/>
  <c r="W16" i="88"/>
  <c r="AE16" i="88"/>
  <c r="J14" i="88"/>
  <c r="R14" i="88"/>
  <c r="Z14" i="88"/>
  <c r="AH14" i="88"/>
  <c r="I16" i="88"/>
  <c r="Q16" i="88"/>
  <c r="Y16" i="88"/>
  <c r="AG16" i="88"/>
  <c r="K14" i="88"/>
  <c r="S14" i="88"/>
  <c r="AA14" i="88"/>
  <c r="J16" i="88"/>
  <c r="R16" i="88"/>
  <c r="Z16" i="88"/>
  <c r="L14" i="88"/>
  <c r="T14" i="88"/>
  <c r="AB14" i="88"/>
  <c r="E15" i="88"/>
  <c r="K16" i="88"/>
  <c r="S16" i="88"/>
  <c r="AA16" i="88"/>
  <c r="M14" i="88"/>
  <c r="U14" i="88"/>
  <c r="AC14" i="88"/>
  <c r="L16" i="88"/>
  <c r="T16" i="88"/>
  <c r="AB16" i="88"/>
  <c r="E17" i="88"/>
  <c r="N14" i="88"/>
  <c r="V14" i="88"/>
  <c r="AD14" i="88"/>
  <c r="M16" i="88"/>
  <c r="U16" i="88"/>
  <c r="AC16" i="88"/>
  <c r="O14" i="88"/>
  <c r="W14" i="88"/>
  <c r="AE14" i="88"/>
  <c r="N16" i="88"/>
  <c r="V16" i="88"/>
  <c r="I15" i="87"/>
  <c r="F17" i="87"/>
  <c r="J16" i="87"/>
  <c r="R16" i="87"/>
  <c r="G16" i="87"/>
  <c r="E14" i="87"/>
  <c r="AL5" i="87"/>
  <c r="H14" i="87"/>
  <c r="N16" i="87"/>
  <c r="V14" i="87"/>
  <c r="G14" i="87"/>
  <c r="F16" i="87"/>
  <c r="H16" i="87"/>
  <c r="AF14" i="87"/>
  <c r="AF16" i="87"/>
  <c r="I16" i="87"/>
  <c r="AG14" i="87"/>
  <c r="AG16" i="87"/>
  <c r="K16" i="87"/>
  <c r="AA16" i="87"/>
  <c r="L16" i="87"/>
  <c r="J15" i="87"/>
  <c r="F14" i="87"/>
  <c r="H15" i="87"/>
  <c r="E16" i="87"/>
  <c r="H17" i="87"/>
  <c r="J17" i="87"/>
  <c r="AK3" i="87"/>
  <c r="I14" i="87"/>
  <c r="AH14" i="87"/>
  <c r="K15" i="87"/>
  <c r="AH16" i="87"/>
  <c r="K17" i="87"/>
  <c r="U16" i="87"/>
  <c r="AC14" i="87"/>
  <c r="AL4" i="87"/>
  <c r="J14" i="87"/>
  <c r="AI14" i="87"/>
  <c r="L15" i="87"/>
  <c r="L17" i="87"/>
  <c r="AD16" i="87"/>
  <c r="K14" i="87"/>
  <c r="E15" i="87"/>
  <c r="E17" i="87"/>
  <c r="O14" i="87"/>
  <c r="AE16" i="87"/>
  <c r="L14" i="87"/>
  <c r="F15" i="87"/>
  <c r="N14" i="87"/>
  <c r="G15" i="87"/>
  <c r="Y14" i="87"/>
  <c r="AF15" i="87"/>
  <c r="AA14" i="87"/>
  <c r="Q14" i="87"/>
  <c r="R14" i="87"/>
  <c r="Q17" i="87"/>
  <c r="S14" i="87"/>
  <c r="Y16" i="87"/>
  <c r="H17" i="86"/>
  <c r="AK3" i="86"/>
  <c r="AL4" i="86"/>
  <c r="AL5" i="86"/>
  <c r="I14" i="86"/>
  <c r="J14" i="86"/>
  <c r="E16" i="86"/>
  <c r="AG16" i="86"/>
  <c r="E15" i="86"/>
  <c r="M14" i="86"/>
  <c r="N14" i="86"/>
  <c r="P14" i="86"/>
  <c r="P15" i="86"/>
  <c r="W16" i="86"/>
  <c r="AE14" i="86"/>
  <c r="AL12" i="86"/>
  <c r="G15" i="86"/>
  <c r="AF16" i="86"/>
  <c r="I17" i="86"/>
  <c r="Q16" i="86"/>
  <c r="Y14" i="86"/>
  <c r="E14" i="86"/>
  <c r="AF14" i="86"/>
  <c r="I15" i="86"/>
  <c r="F16" i="86"/>
  <c r="AH16" i="86"/>
  <c r="AL6" i="86"/>
  <c r="F14" i="86"/>
  <c r="AG14" i="86"/>
  <c r="J15" i="86"/>
  <c r="G16" i="86"/>
  <c r="AI16" i="86"/>
  <c r="L17" i="86"/>
  <c r="AA16" i="86"/>
  <c r="G14" i="86"/>
  <c r="AH14" i="86"/>
  <c r="H16" i="86"/>
  <c r="E17" i="86"/>
  <c r="H15" i="86"/>
  <c r="T16" i="86"/>
  <c r="AL7" i="86"/>
  <c r="H14" i="86"/>
  <c r="I16" i="86"/>
  <c r="F17" i="86"/>
  <c r="U14" i="86"/>
  <c r="AC16" i="86"/>
  <c r="J16" i="86"/>
  <c r="Y15" i="86"/>
  <c r="R14" i="86"/>
  <c r="V16" i="86"/>
  <c r="Y17" i="86"/>
  <c r="X17" i="86"/>
  <c r="AC16" i="85"/>
  <c r="F16" i="85"/>
  <c r="E15" i="85"/>
  <c r="AH14" i="85"/>
  <c r="AI14" i="85"/>
  <c r="G16" i="85"/>
  <c r="AE16" i="85"/>
  <c r="AB16" i="85"/>
  <c r="H16" i="85"/>
  <c r="P16" i="85"/>
  <c r="X16" i="85"/>
  <c r="AF14" i="85"/>
  <c r="E14" i="85"/>
  <c r="Y16" i="85"/>
  <c r="T16" i="85"/>
  <c r="E16" i="85"/>
  <c r="Y14" i="85"/>
  <c r="H14" i="85"/>
  <c r="AH16" i="85"/>
  <c r="R16" i="85"/>
  <c r="Z16" i="85"/>
  <c r="K14" i="85"/>
  <c r="AI16" i="85"/>
  <c r="K16" i="85"/>
  <c r="AA16" i="85"/>
  <c r="F14" i="85"/>
  <c r="F15" i="85"/>
  <c r="G14" i="85"/>
  <c r="G15" i="85"/>
  <c r="H15" i="85"/>
  <c r="E17" i="85"/>
  <c r="F17" i="85"/>
  <c r="G17" i="85"/>
  <c r="H17" i="85"/>
  <c r="K15" i="85"/>
  <c r="J16" i="85"/>
  <c r="I16" i="85"/>
  <c r="S17" i="85"/>
  <c r="L15" i="85"/>
  <c r="L16" i="85"/>
  <c r="I14" i="85"/>
  <c r="I17" i="85"/>
  <c r="O17" i="85"/>
  <c r="J14" i="85"/>
  <c r="J15" i="85"/>
  <c r="P17" i="85"/>
  <c r="L14" i="85"/>
  <c r="AG14" i="85"/>
  <c r="AG16" i="85"/>
  <c r="T14" i="85"/>
  <c r="T17" i="85"/>
  <c r="AB17" i="85"/>
  <c r="X17" i="85"/>
  <c r="AB14" i="85"/>
  <c r="AF17" i="85"/>
  <c r="J17" i="84"/>
  <c r="H15" i="84"/>
  <c r="AL6" i="84"/>
  <c r="Z14" i="84"/>
  <c r="AI14" i="84"/>
  <c r="E17" i="84"/>
  <c r="L14" i="84"/>
  <c r="AK3" i="84"/>
  <c r="AL4" i="84"/>
  <c r="V14" i="84"/>
  <c r="I16" i="84"/>
  <c r="AE14" i="84"/>
  <c r="H14" i="84"/>
  <c r="AG16" i="84"/>
  <c r="AG14" i="84"/>
  <c r="AH16" i="84"/>
  <c r="AH14" i="84"/>
  <c r="G14" i="84"/>
  <c r="J15" i="84"/>
  <c r="H16" i="84"/>
  <c r="L17" i="84"/>
  <c r="M15" i="84"/>
  <c r="I14" i="84"/>
  <c r="L15" i="84"/>
  <c r="J16" i="84"/>
  <c r="F17" i="84"/>
  <c r="O17" i="84"/>
  <c r="J14" i="84"/>
  <c r="E15" i="84"/>
  <c r="K16" i="84"/>
  <c r="G17" i="84"/>
  <c r="K14" i="84"/>
  <c r="F15" i="84"/>
  <c r="L16" i="84"/>
  <c r="H17" i="84"/>
  <c r="G15" i="84"/>
  <c r="E16" i="84"/>
  <c r="I17" i="84"/>
  <c r="M14" i="84"/>
  <c r="F16" i="84"/>
  <c r="O14" i="84"/>
  <c r="AC17" i="84"/>
  <c r="AB14" i="84"/>
  <c r="AE16" i="84"/>
  <c r="AF16" i="84"/>
  <c r="G17" i="83"/>
  <c r="L16" i="83"/>
  <c r="AB35" i="83"/>
  <c r="E17" i="83"/>
  <c r="AE14" i="83"/>
  <c r="Q16" i="83"/>
  <c r="L33" i="83"/>
  <c r="T33" i="83"/>
  <c r="AB33" i="83"/>
  <c r="E35" i="83"/>
  <c r="M35" i="83"/>
  <c r="U35" i="83"/>
  <c r="AC35" i="83"/>
  <c r="AE16" i="83"/>
  <c r="AI33" i="83"/>
  <c r="N14" i="83"/>
  <c r="AF14" i="83"/>
  <c r="Y16" i="83"/>
  <c r="E33" i="83"/>
  <c r="M33" i="83"/>
  <c r="U33" i="83"/>
  <c r="AC33" i="83"/>
  <c r="F35" i="83"/>
  <c r="N35" i="83"/>
  <c r="V35" i="83"/>
  <c r="AD35" i="83"/>
  <c r="W14" i="83"/>
  <c r="Y14" i="83"/>
  <c r="AG14" i="83"/>
  <c r="Z16" i="83"/>
  <c r="F33" i="83"/>
  <c r="N33" i="83"/>
  <c r="V33" i="83"/>
  <c r="AD33" i="83"/>
  <c r="G35" i="83"/>
  <c r="O35" i="83"/>
  <c r="W35" i="83"/>
  <c r="AE35" i="83"/>
  <c r="E16" i="83"/>
  <c r="AA33" i="83"/>
  <c r="P14" i="83"/>
  <c r="Z14" i="83"/>
  <c r="AH14" i="83"/>
  <c r="AA16" i="83"/>
  <c r="G33" i="83"/>
  <c r="O33" i="83"/>
  <c r="W33" i="83"/>
  <c r="AE33" i="83"/>
  <c r="H35" i="83"/>
  <c r="P35" i="83"/>
  <c r="X35" i="83"/>
  <c r="AF35" i="83"/>
  <c r="T16" i="83"/>
  <c r="K33" i="83"/>
  <c r="T35" i="83"/>
  <c r="I16" i="83"/>
  <c r="Q14" i="83"/>
  <c r="AA14" i="83"/>
  <c r="AI14" i="83"/>
  <c r="AB16" i="83"/>
  <c r="H33" i="83"/>
  <c r="P33" i="83"/>
  <c r="X33" i="83"/>
  <c r="AF33" i="83"/>
  <c r="I35" i="83"/>
  <c r="Q35" i="83"/>
  <c r="Y35" i="83"/>
  <c r="AG35" i="83"/>
  <c r="AK3" i="83"/>
  <c r="S33" i="83"/>
  <c r="J16" i="83"/>
  <c r="AB14" i="83"/>
  <c r="AC16" i="83"/>
  <c r="I33" i="83"/>
  <c r="Q33" i="83"/>
  <c r="Y33" i="83"/>
  <c r="AG33" i="83"/>
  <c r="J35" i="83"/>
  <c r="R35" i="83"/>
  <c r="Z35" i="83"/>
  <c r="AH35" i="83"/>
  <c r="AD14" i="83"/>
  <c r="L35" i="83"/>
  <c r="S14" i="83"/>
  <c r="AC14" i="83"/>
  <c r="AD16" i="83"/>
  <c r="J33" i="83"/>
  <c r="R33" i="83"/>
  <c r="Z33" i="83"/>
  <c r="AH33" i="83"/>
  <c r="K35" i="83"/>
  <c r="S35" i="83"/>
  <c r="AA35" i="83"/>
  <c r="E14" i="83"/>
  <c r="E15" i="83"/>
  <c r="I17" i="83"/>
  <c r="AF16" i="83"/>
  <c r="H14" i="83"/>
  <c r="H15" i="83"/>
  <c r="AG16" i="83"/>
  <c r="I14" i="83"/>
  <c r="J15" i="83"/>
  <c r="P16" i="83"/>
  <c r="W16" i="83"/>
  <c r="K14" i="83"/>
  <c r="X16" i="83"/>
  <c r="L14" i="83"/>
  <c r="Y15" i="83"/>
  <c r="G15" i="82"/>
  <c r="AL5" i="82"/>
  <c r="F15" i="82"/>
  <c r="E14" i="82"/>
  <c r="M14" i="82"/>
  <c r="AC16" i="82"/>
  <c r="G14" i="82"/>
  <c r="V16" i="82"/>
  <c r="AD14" i="82"/>
  <c r="AH14" i="82"/>
  <c r="H16" i="82"/>
  <c r="P16" i="82"/>
  <c r="X16" i="82"/>
  <c r="L16" i="82"/>
  <c r="AB16" i="82"/>
  <c r="AG16" i="82"/>
  <c r="AI14" i="82"/>
  <c r="G16" i="82"/>
  <c r="O16" i="82"/>
  <c r="AL9" i="82"/>
  <c r="F14" i="82"/>
  <c r="AF16" i="82"/>
  <c r="I16" i="82"/>
  <c r="Y16" i="82"/>
  <c r="N14" i="82"/>
  <c r="AH16" i="82"/>
  <c r="J16" i="82"/>
  <c r="R16" i="82"/>
  <c r="Z14" i="82"/>
  <c r="R14" i="82"/>
  <c r="AI16" i="82"/>
  <c r="S16" i="82"/>
  <c r="AK3" i="82"/>
  <c r="AL7" i="82"/>
  <c r="AL11" i="82"/>
  <c r="AF14" i="82"/>
  <c r="F16" i="82"/>
  <c r="E17" i="82"/>
  <c r="T16" i="82"/>
  <c r="AL4" i="82"/>
  <c r="AG14" i="82"/>
  <c r="H15" i="82"/>
  <c r="H14" i="82"/>
  <c r="I15" i="82"/>
  <c r="E16" i="82"/>
  <c r="M16" i="82"/>
  <c r="G17" i="82"/>
  <c r="T17" i="82"/>
  <c r="I14" i="82"/>
  <c r="J15" i="82"/>
  <c r="H17" i="82"/>
  <c r="J14" i="82"/>
  <c r="K15" i="82"/>
  <c r="I17" i="82"/>
  <c r="K14" i="82"/>
  <c r="L15" i="82"/>
  <c r="J17" i="82"/>
  <c r="O15" i="82"/>
  <c r="L14" i="82"/>
  <c r="E15" i="82"/>
  <c r="M15" i="82"/>
  <c r="AD17" i="82"/>
  <c r="AB14" i="82"/>
  <c r="AF15" i="82"/>
  <c r="AE14" i="82"/>
  <c r="AB17" i="82"/>
  <c r="I17" i="81"/>
  <c r="G17" i="81"/>
  <c r="N16" i="81"/>
  <c r="AD14" i="81"/>
  <c r="W14" i="81"/>
  <c r="K16" i="81"/>
  <c r="S14" i="81"/>
  <c r="P14" i="81"/>
  <c r="AF14" i="81"/>
  <c r="J16" i="81"/>
  <c r="R16" i="81"/>
  <c r="Z14" i="81"/>
  <c r="P16" i="81"/>
  <c r="AA16" i="81"/>
  <c r="U14" i="81"/>
  <c r="AE16" i="81"/>
  <c r="H14" i="81"/>
  <c r="F16" i="81"/>
  <c r="I16" i="81"/>
  <c r="Q16" i="81"/>
  <c r="Y16" i="81"/>
  <c r="AG14" i="81"/>
  <c r="AG16" i="81"/>
  <c r="AH14" i="81"/>
  <c r="AH16" i="81"/>
  <c r="AI14" i="81"/>
  <c r="AI16" i="81"/>
  <c r="L16" i="81"/>
  <c r="T16" i="81"/>
  <c r="G14" i="81"/>
  <c r="I15" i="81"/>
  <c r="E16" i="81"/>
  <c r="M16" i="81"/>
  <c r="H17" i="81"/>
  <c r="I14" i="81"/>
  <c r="K15" i="81"/>
  <c r="G16" i="81"/>
  <c r="J17" i="81"/>
  <c r="J14" i="81"/>
  <c r="L15" i="81"/>
  <c r="H16" i="81"/>
  <c r="K17" i="81"/>
  <c r="K14" i="81"/>
  <c r="M15" i="81"/>
  <c r="L17" i="81"/>
  <c r="L14" i="81"/>
  <c r="Q15" i="81"/>
  <c r="Q17" i="81"/>
  <c r="M14" i="81"/>
  <c r="G15" i="81"/>
  <c r="F17" i="81"/>
  <c r="R14" i="81"/>
  <c r="AD16" i="81"/>
  <c r="Y14" i="81"/>
  <c r="AA17" i="81"/>
  <c r="AB15" i="81"/>
  <c r="G15" i="80"/>
  <c r="E17" i="80"/>
  <c r="F15" i="80"/>
  <c r="AL12" i="80"/>
  <c r="J16" i="80"/>
  <c r="H16" i="80"/>
  <c r="K16" i="80"/>
  <c r="AA16" i="80"/>
  <c r="AI16" i="80"/>
  <c r="L16" i="80"/>
  <c r="E15" i="80"/>
  <c r="H14" i="80"/>
  <c r="O14" i="80"/>
  <c r="AH14" i="80"/>
  <c r="E14" i="80"/>
  <c r="H15" i="80"/>
  <c r="AF16" i="80"/>
  <c r="F14" i="80"/>
  <c r="F16" i="80"/>
  <c r="AG16" i="80"/>
  <c r="J17" i="80"/>
  <c r="K15" i="80"/>
  <c r="N14" i="80"/>
  <c r="E16" i="80"/>
  <c r="I17" i="80"/>
  <c r="R16" i="80"/>
  <c r="Z14" i="80"/>
  <c r="AL6" i="80"/>
  <c r="AL10" i="80"/>
  <c r="G14" i="80"/>
  <c r="AG14" i="80"/>
  <c r="J15" i="80"/>
  <c r="G16" i="80"/>
  <c r="AH16" i="80"/>
  <c r="K17" i="80"/>
  <c r="L17" i="80"/>
  <c r="AI14" i="80"/>
  <c r="I16" i="80"/>
  <c r="AL4" i="80"/>
  <c r="J14" i="80"/>
  <c r="F17" i="80"/>
  <c r="L15" i="80"/>
  <c r="V14" i="80"/>
  <c r="K14" i="80"/>
  <c r="G17" i="80"/>
  <c r="AK3" i="80"/>
  <c r="I14" i="80"/>
  <c r="O16" i="80"/>
  <c r="AE14" i="80"/>
  <c r="L14" i="80"/>
  <c r="S14" i="80"/>
  <c r="U16" i="80"/>
  <c r="AF14" i="80"/>
  <c r="AD16" i="80"/>
  <c r="I15" i="79"/>
  <c r="I17" i="79"/>
  <c r="H15" i="79"/>
  <c r="G17" i="79"/>
  <c r="H17" i="79"/>
  <c r="F15" i="79"/>
  <c r="F17" i="79"/>
  <c r="AL12" i="79"/>
  <c r="J16" i="79"/>
  <c r="AL4" i="79"/>
  <c r="AI14" i="79"/>
  <c r="M15" i="79"/>
  <c r="K15" i="79"/>
  <c r="J14" i="79"/>
  <c r="L15" i="79"/>
  <c r="J17" i="79"/>
  <c r="N14" i="79"/>
  <c r="V16" i="79"/>
  <c r="AD16" i="79"/>
  <c r="K14" i="79"/>
  <c r="E15" i="79"/>
  <c r="K16" i="79"/>
  <c r="O16" i="79"/>
  <c r="AE16" i="79"/>
  <c r="AL5" i="79"/>
  <c r="L14" i="79"/>
  <c r="L16" i="79"/>
  <c r="P16" i="79"/>
  <c r="X14" i="79"/>
  <c r="AF16" i="79"/>
  <c r="E14" i="79"/>
  <c r="E16" i="79"/>
  <c r="Z16" i="79"/>
  <c r="Y16" i="79"/>
  <c r="AL6" i="79"/>
  <c r="F14" i="79"/>
  <c r="R14" i="79"/>
  <c r="F16" i="79"/>
  <c r="AG16" i="79"/>
  <c r="G14" i="79"/>
  <c r="T14" i="79"/>
  <c r="G16" i="79"/>
  <c r="AH16" i="79"/>
  <c r="H14" i="79"/>
  <c r="AG14" i="79"/>
  <c r="H16" i="79"/>
  <c r="AI16" i="79"/>
  <c r="AB16" i="79"/>
  <c r="AK3" i="79"/>
  <c r="AL11" i="79"/>
  <c r="I14" i="79"/>
  <c r="AH14" i="79"/>
  <c r="I16" i="79"/>
  <c r="AA15" i="79"/>
  <c r="AG15" i="79"/>
  <c r="J15" i="77"/>
  <c r="AL6" i="77"/>
  <c r="E17" i="77"/>
  <c r="M16" i="77"/>
  <c r="G14" i="77"/>
  <c r="W14" i="77"/>
  <c r="I14" i="77"/>
  <c r="H16" i="77"/>
  <c r="P14" i="77"/>
  <c r="AA14" i="77"/>
  <c r="Q16" i="77"/>
  <c r="AB14" i="77"/>
  <c r="J16" i="77"/>
  <c r="R16" i="77"/>
  <c r="Z14" i="77"/>
  <c r="AF14" i="77"/>
  <c r="AF16" i="77"/>
  <c r="S16" i="77"/>
  <c r="AG14" i="77"/>
  <c r="AG16" i="77"/>
  <c r="L16" i="77"/>
  <c r="AK3" i="77"/>
  <c r="AH14" i="77"/>
  <c r="AH16" i="77"/>
  <c r="AL4" i="77"/>
  <c r="AI14" i="77"/>
  <c r="H14" i="77"/>
  <c r="K15" i="77"/>
  <c r="I16" i="77"/>
  <c r="L17" i="77"/>
  <c r="J14" i="77"/>
  <c r="E15" i="77"/>
  <c r="K16" i="77"/>
  <c r="F17" i="77"/>
  <c r="K14" i="77"/>
  <c r="F15" i="77"/>
  <c r="G17" i="77"/>
  <c r="G15" i="77"/>
  <c r="E16" i="77"/>
  <c r="H17" i="77"/>
  <c r="H15" i="77"/>
  <c r="I17" i="77"/>
  <c r="G16" i="77"/>
  <c r="J17" i="77"/>
  <c r="T17" i="77"/>
  <c r="AC17" i="77"/>
  <c r="U16" i="77"/>
  <c r="V16" i="77"/>
  <c r="R15" i="77"/>
  <c r="H17" i="78"/>
  <c r="F17" i="78"/>
  <c r="J16" i="78"/>
  <c r="E17" i="78"/>
  <c r="AC14" i="78"/>
  <c r="V14" i="78"/>
  <c r="E15" i="78"/>
  <c r="G14" i="78"/>
  <c r="H16" i="78"/>
  <c r="P14" i="78"/>
  <c r="I16" i="78"/>
  <c r="Q14" i="78"/>
  <c r="AG14" i="78"/>
  <c r="R16" i="78"/>
  <c r="Z16" i="78"/>
  <c r="AI14" i="78"/>
  <c r="T16" i="78"/>
  <c r="AD16" i="78"/>
  <c r="AH16" i="78"/>
  <c r="I14" i="78"/>
  <c r="AI16" i="78"/>
  <c r="AF16" i="78"/>
  <c r="AD14" i="78"/>
  <c r="H14" i="78"/>
  <c r="L15" i="78"/>
  <c r="K16" i="78"/>
  <c r="G17" i="78"/>
  <c r="M15" i="78"/>
  <c r="J14" i="78"/>
  <c r="F15" i="78"/>
  <c r="E16" i="78"/>
  <c r="P16" i="78"/>
  <c r="I17" i="78"/>
  <c r="L16" i="78"/>
  <c r="K14" i="78"/>
  <c r="G15" i="78"/>
  <c r="F16" i="78"/>
  <c r="J17" i="78"/>
  <c r="L14" i="78"/>
  <c r="H15" i="78"/>
  <c r="G16" i="78"/>
  <c r="K17" i="78"/>
  <c r="E14" i="78"/>
  <c r="M14" i="78"/>
  <c r="I15" i="78"/>
  <c r="F14" i="78"/>
  <c r="J15" i="78"/>
  <c r="Q17" i="78"/>
  <c r="Y17" i="78"/>
  <c r="T17" i="78"/>
  <c r="T14" i="78"/>
  <c r="W16" i="78"/>
  <c r="AH17" i="78"/>
  <c r="X14" i="78"/>
  <c r="I17" i="69"/>
  <c r="H15" i="69"/>
  <c r="G15" i="69"/>
  <c r="F15" i="69"/>
  <c r="K16" i="69"/>
  <c r="S14" i="69"/>
  <c r="AA14" i="69"/>
  <c r="G16" i="69"/>
  <c r="L16" i="69"/>
  <c r="E16" i="69"/>
  <c r="M16" i="69"/>
  <c r="N14" i="69"/>
  <c r="G14" i="69"/>
  <c r="O16" i="69"/>
  <c r="AG14" i="69"/>
  <c r="P16" i="69"/>
  <c r="R16" i="69"/>
  <c r="Z16" i="69"/>
  <c r="AL6" i="69"/>
  <c r="F14" i="69"/>
  <c r="AB14" i="69"/>
  <c r="I15" i="69"/>
  <c r="F16" i="69"/>
  <c r="AG16" i="69"/>
  <c r="J17" i="69"/>
  <c r="K17" i="69"/>
  <c r="T14" i="69"/>
  <c r="AL7" i="69"/>
  <c r="H14" i="69"/>
  <c r="AH14" i="69"/>
  <c r="K15" i="69"/>
  <c r="H16" i="69"/>
  <c r="AI16" i="69"/>
  <c r="L17" i="69"/>
  <c r="U16" i="69"/>
  <c r="I14" i="69"/>
  <c r="L15" i="69"/>
  <c r="I16" i="69"/>
  <c r="E17" i="69"/>
  <c r="V14" i="69"/>
  <c r="AD16" i="69"/>
  <c r="AL8" i="69"/>
  <c r="J14" i="69"/>
  <c r="E15" i="69"/>
  <c r="M15" i="69"/>
  <c r="F17" i="69"/>
  <c r="W16" i="69"/>
  <c r="AE16" i="69"/>
  <c r="K14" i="69"/>
  <c r="G17" i="69"/>
  <c r="X16" i="69"/>
  <c r="AF14" i="69"/>
  <c r="L14" i="69"/>
  <c r="H17" i="69"/>
  <c r="Q16" i="69"/>
  <c r="Y16" i="69"/>
  <c r="E14" i="69"/>
  <c r="O14" i="69"/>
  <c r="Z14" i="69"/>
  <c r="Y15" i="69"/>
  <c r="AD14" i="69"/>
  <c r="AE14" i="69"/>
  <c r="AC16" i="69"/>
  <c r="J17" i="68"/>
  <c r="I17" i="68"/>
  <c r="AI16" i="68"/>
  <c r="E14" i="68"/>
  <c r="L14" i="68"/>
  <c r="J16" i="68"/>
  <c r="F14" i="68"/>
  <c r="N14" i="68"/>
  <c r="V14" i="68"/>
  <c r="Q14" i="68"/>
  <c r="H16" i="68"/>
  <c r="E15" i="68"/>
  <c r="Q16" i="68"/>
  <c r="R14" i="68"/>
  <c r="P15" i="68"/>
  <c r="W16" i="68"/>
  <c r="AE16" i="68"/>
  <c r="G14" i="68"/>
  <c r="P14" i="68"/>
  <c r="AI14" i="68"/>
  <c r="L15" i="68"/>
  <c r="I16" i="68"/>
  <c r="AH16" i="68"/>
  <c r="K17" i="68"/>
  <c r="I14" i="68"/>
  <c r="F15" i="68"/>
  <c r="K16" i="68"/>
  <c r="O17" i="68"/>
  <c r="R17" i="68"/>
  <c r="AA15" i="68"/>
  <c r="J14" i="68"/>
  <c r="Y14" i="68"/>
  <c r="G15" i="68"/>
  <c r="L16" i="68"/>
  <c r="K14" i="68"/>
  <c r="AE14" i="68"/>
  <c r="H15" i="68"/>
  <c r="N16" i="68"/>
  <c r="H14" i="68"/>
  <c r="AF14" i="68"/>
  <c r="I15" i="68"/>
  <c r="P16" i="68"/>
  <c r="H17" i="68"/>
  <c r="M14" i="68"/>
  <c r="AG14" i="68"/>
  <c r="J15" i="68"/>
  <c r="AF16" i="68"/>
  <c r="AD14" i="68"/>
  <c r="O14" i="68"/>
  <c r="AH14" i="68"/>
  <c r="I17" i="67"/>
  <c r="AL5" i="67"/>
  <c r="G16" i="67"/>
  <c r="Q16" i="67"/>
  <c r="K14" i="67"/>
  <c r="L14" i="67"/>
  <c r="E14" i="67"/>
  <c r="F14" i="67"/>
  <c r="O14" i="67"/>
  <c r="Z16" i="67"/>
  <c r="AL10" i="67"/>
  <c r="AG16" i="67"/>
  <c r="J17" i="67"/>
  <c r="K17" i="67"/>
  <c r="AK3" i="67"/>
  <c r="AI14" i="67"/>
  <c r="L15" i="67"/>
  <c r="J16" i="67"/>
  <c r="AI16" i="67"/>
  <c r="L17" i="67"/>
  <c r="K15" i="67"/>
  <c r="AC16" i="67"/>
  <c r="AL4" i="67"/>
  <c r="AL8" i="67"/>
  <c r="E15" i="67"/>
  <c r="K16" i="67"/>
  <c r="E17" i="67"/>
  <c r="V16" i="67"/>
  <c r="L16" i="67"/>
  <c r="W14" i="67"/>
  <c r="G15" i="67"/>
  <c r="E16" i="67"/>
  <c r="N16" i="67"/>
  <c r="G17" i="67"/>
  <c r="P16" i="67"/>
  <c r="X16" i="67"/>
  <c r="AF14" i="67"/>
  <c r="H15" i="67"/>
  <c r="F16" i="67"/>
  <c r="R15" i="67"/>
  <c r="Y16" i="67"/>
  <c r="AL6" i="67"/>
  <c r="T14" i="67"/>
  <c r="I15" i="67"/>
  <c r="Z14" i="67"/>
  <c r="U16" i="67"/>
  <c r="U15" i="67"/>
  <c r="H15" i="74"/>
  <c r="H16" i="74"/>
  <c r="H14" i="74"/>
  <c r="I15" i="74"/>
  <c r="H17" i="74"/>
  <c r="R15" i="74"/>
  <c r="Q14" i="74"/>
  <c r="J15" i="74"/>
  <c r="J17" i="74"/>
  <c r="J14" i="74"/>
  <c r="K15" i="74"/>
  <c r="K14" i="74"/>
  <c r="L15" i="74"/>
  <c r="L17" i="74"/>
  <c r="N15" i="74"/>
  <c r="M14" i="74"/>
  <c r="P17" i="74"/>
  <c r="Z14" i="74"/>
  <c r="AG17" i="74"/>
  <c r="T15" i="74"/>
  <c r="AF14" i="74"/>
  <c r="I17" i="66"/>
  <c r="H17" i="66"/>
  <c r="Q14" i="66"/>
  <c r="E16" i="66"/>
  <c r="T14" i="66"/>
  <c r="V14" i="66"/>
  <c r="G16" i="66"/>
  <c r="S14" i="66"/>
  <c r="AA14" i="66"/>
  <c r="AL12" i="66"/>
  <c r="K14" i="66"/>
  <c r="AI14" i="66"/>
  <c r="L15" i="66"/>
  <c r="H16" i="66"/>
  <c r="AH16" i="66"/>
  <c r="K17" i="66"/>
  <c r="AK3" i="66"/>
  <c r="E15" i="66"/>
  <c r="M17" i="66"/>
  <c r="U14" i="66"/>
  <c r="E14" i="66"/>
  <c r="M14" i="66"/>
  <c r="F15" i="66"/>
  <c r="AG15" i="66"/>
  <c r="J16" i="66"/>
  <c r="E17" i="66"/>
  <c r="I16" i="66"/>
  <c r="N14" i="66"/>
  <c r="F14" i="66"/>
  <c r="G15" i="66"/>
  <c r="K16" i="66"/>
  <c r="F17" i="66"/>
  <c r="L14" i="66"/>
  <c r="W16" i="66"/>
  <c r="G14" i="66"/>
  <c r="H15" i="66"/>
  <c r="L16" i="66"/>
  <c r="G17" i="66"/>
  <c r="X16" i="66"/>
  <c r="H14" i="66"/>
  <c r="I15" i="66"/>
  <c r="Q16" i="66"/>
  <c r="I14" i="66"/>
  <c r="AG14" i="66"/>
  <c r="J15" i="66"/>
  <c r="F16" i="66"/>
  <c r="N16" i="66"/>
  <c r="R16" i="66"/>
  <c r="J14" i="66"/>
  <c r="I17" i="65"/>
  <c r="E14" i="65"/>
  <c r="AG14" i="65"/>
  <c r="Q14" i="65"/>
  <c r="Y14" i="65"/>
  <c r="AH14" i="65"/>
  <c r="S16" i="65"/>
  <c r="AI14" i="65"/>
  <c r="AB16" i="65"/>
  <c r="AK3" i="65"/>
  <c r="M16" i="65"/>
  <c r="U14" i="65"/>
  <c r="F16" i="65"/>
  <c r="N14" i="65"/>
  <c r="AD14" i="65"/>
  <c r="I16" i="65"/>
  <c r="G16" i="65"/>
  <c r="O16" i="65"/>
  <c r="W16" i="65"/>
  <c r="AE16" i="65"/>
  <c r="G14" i="65"/>
  <c r="T16" i="65"/>
  <c r="AF14" i="65"/>
  <c r="F17" i="65"/>
  <c r="F14" i="65"/>
  <c r="I15" i="65"/>
  <c r="H16" i="65"/>
  <c r="E17" i="65"/>
  <c r="H14" i="65"/>
  <c r="K15" i="65"/>
  <c r="J16" i="65"/>
  <c r="G17" i="65"/>
  <c r="I14" i="65"/>
  <c r="K16" i="65"/>
  <c r="H17" i="65"/>
  <c r="J14" i="65"/>
  <c r="E15" i="65"/>
  <c r="K14" i="65"/>
  <c r="F15" i="65"/>
  <c r="E16" i="65"/>
  <c r="AG16" i="65"/>
  <c r="J17" i="65"/>
  <c r="O14" i="65"/>
  <c r="G15" i="65"/>
  <c r="AH16" i="65"/>
  <c r="H15" i="65"/>
  <c r="X14" i="65"/>
  <c r="X16" i="65"/>
  <c r="AC16" i="65"/>
  <c r="AB14" i="65"/>
  <c r="AF16" i="65"/>
  <c r="H15" i="63"/>
  <c r="I17" i="63"/>
  <c r="H17" i="63"/>
  <c r="G15" i="63"/>
  <c r="Q14" i="63"/>
  <c r="Y14" i="63"/>
  <c r="O14" i="63"/>
  <c r="P16" i="63"/>
  <c r="E14" i="63"/>
  <c r="E16" i="63"/>
  <c r="R14" i="63"/>
  <c r="Z14" i="63"/>
  <c r="AG14" i="63"/>
  <c r="K16" i="63"/>
  <c r="S16" i="63"/>
  <c r="AH14" i="63"/>
  <c r="L16" i="63"/>
  <c r="AK3" i="63"/>
  <c r="E15" i="63"/>
  <c r="F14" i="63"/>
  <c r="P14" i="63"/>
  <c r="I15" i="63"/>
  <c r="F16" i="63"/>
  <c r="AI16" i="63"/>
  <c r="L17" i="63"/>
  <c r="AA16" i="63"/>
  <c r="G14" i="63"/>
  <c r="J15" i="63"/>
  <c r="G16" i="63"/>
  <c r="E17" i="63"/>
  <c r="P17" i="63"/>
  <c r="AB16" i="63"/>
  <c r="H14" i="63"/>
  <c r="K15" i="63"/>
  <c r="H16" i="63"/>
  <c r="F17" i="63"/>
  <c r="I14" i="63"/>
  <c r="L15" i="63"/>
  <c r="I16" i="63"/>
  <c r="G17" i="63"/>
  <c r="AD16" i="63"/>
  <c r="J14" i="63"/>
  <c r="R15" i="63"/>
  <c r="J16" i="63"/>
  <c r="K14" i="63"/>
  <c r="L14" i="63"/>
  <c r="AG15" i="63"/>
  <c r="AD14" i="63"/>
  <c r="Y15" i="63"/>
  <c r="AF14" i="63"/>
  <c r="U16" i="63"/>
  <c r="H15" i="62"/>
  <c r="G15" i="62"/>
  <c r="F17" i="62"/>
  <c r="AL12" i="62"/>
  <c r="E15" i="62"/>
  <c r="M16" i="62"/>
  <c r="O16" i="62"/>
  <c r="W14" i="62"/>
  <c r="AE16" i="62"/>
  <c r="P16" i="62"/>
  <c r="I16" i="62"/>
  <c r="J14" i="62"/>
  <c r="E17" i="62"/>
  <c r="F15" i="62"/>
  <c r="G17" i="62"/>
  <c r="H17" i="62"/>
  <c r="I17" i="62"/>
  <c r="I15" i="62"/>
  <c r="J17" i="62"/>
  <c r="K17" i="62"/>
  <c r="X16" i="62"/>
  <c r="K14" i="62"/>
  <c r="J16" i="62"/>
  <c r="Q14" i="62"/>
  <c r="Y14" i="62"/>
  <c r="U14" i="62"/>
  <c r="K16" i="62"/>
  <c r="R14" i="62"/>
  <c r="Z14" i="62"/>
  <c r="E14" i="62"/>
  <c r="X14" i="62"/>
  <c r="W16" i="62"/>
  <c r="F14" i="62"/>
  <c r="AF14" i="62"/>
  <c r="E16" i="62"/>
  <c r="AB16" i="62"/>
  <c r="AK3" i="62"/>
  <c r="G14" i="62"/>
  <c r="AG14" i="62"/>
  <c r="F16" i="62"/>
  <c r="U16" i="62"/>
  <c r="AL7" i="62"/>
  <c r="H14" i="62"/>
  <c r="AH14" i="62"/>
  <c r="G16" i="62"/>
  <c r="AH16" i="62"/>
  <c r="AD14" i="62"/>
  <c r="AL11" i="62"/>
  <c r="I14" i="62"/>
  <c r="AI14" i="62"/>
  <c r="H16" i="62"/>
  <c r="AE17" i="62"/>
  <c r="F17" i="61"/>
  <c r="J16" i="61"/>
  <c r="Q16" i="61"/>
  <c r="E17" i="61"/>
  <c r="K14" i="61"/>
  <c r="AE14" i="61"/>
  <c r="X16" i="61"/>
  <c r="V14" i="61"/>
  <c r="AD16" i="61"/>
  <c r="I14" i="61"/>
  <c r="AG14" i="61"/>
  <c r="K16" i="61"/>
  <c r="AA14" i="61"/>
  <c r="AI14" i="61"/>
  <c r="L16" i="61"/>
  <c r="AB14" i="61"/>
  <c r="U14" i="61"/>
  <c r="AC16" i="61"/>
  <c r="J14" i="61"/>
  <c r="G15" i="61"/>
  <c r="E16" i="61"/>
  <c r="P16" i="61"/>
  <c r="G17" i="61"/>
  <c r="F16" i="61"/>
  <c r="L14" i="61"/>
  <c r="I15" i="61"/>
  <c r="G16" i="61"/>
  <c r="AF16" i="61"/>
  <c r="I17" i="61"/>
  <c r="E14" i="61"/>
  <c r="J15" i="61"/>
  <c r="H16" i="61"/>
  <c r="AG16" i="61"/>
  <c r="J17" i="61"/>
  <c r="F14" i="61"/>
  <c r="I16" i="61"/>
  <c r="L15" i="61"/>
  <c r="AI16" i="61"/>
  <c r="L17" i="61"/>
  <c r="E15" i="61"/>
  <c r="F15" i="61"/>
  <c r="U16" i="61"/>
  <c r="U17" i="61"/>
  <c r="Y14" i="61"/>
  <c r="AF17" i="61"/>
  <c r="AF14" i="61"/>
  <c r="H15" i="60"/>
  <c r="AG16" i="60"/>
  <c r="F16" i="60"/>
  <c r="F17" i="60"/>
  <c r="AL12" i="60"/>
  <c r="V16" i="60"/>
  <c r="G16" i="60"/>
  <c r="AF14" i="60"/>
  <c r="AL10" i="60"/>
  <c r="H14" i="60"/>
  <c r="G17" i="60"/>
  <c r="AL8" i="60"/>
  <c r="G15" i="60"/>
  <c r="H17" i="60"/>
  <c r="AB16" i="60"/>
  <c r="AL11" i="60"/>
  <c r="AG14" i="60"/>
  <c r="H16" i="60"/>
  <c r="AC16" i="60"/>
  <c r="AH14" i="60"/>
  <c r="E17" i="60"/>
  <c r="W14" i="60"/>
  <c r="E15" i="60"/>
  <c r="R16" i="60"/>
  <c r="E14" i="60"/>
  <c r="R14" i="60"/>
  <c r="S16" i="60"/>
  <c r="Y14" i="60"/>
  <c r="F14" i="60"/>
  <c r="S14" i="60"/>
  <c r="E16" i="60"/>
  <c r="Z14" i="60"/>
  <c r="G14" i="60"/>
  <c r="T14" i="60"/>
  <c r="AA16" i="60"/>
  <c r="I15" i="59"/>
  <c r="H17" i="59"/>
  <c r="G17" i="59"/>
  <c r="AC14" i="59"/>
  <c r="AH14" i="59"/>
  <c r="W16" i="59"/>
  <c r="I14" i="59"/>
  <c r="J16" i="59"/>
  <c r="R16" i="59"/>
  <c r="Z16" i="59"/>
  <c r="F17" i="59"/>
  <c r="K15" i="59"/>
  <c r="I17" i="59"/>
  <c r="L15" i="59"/>
  <c r="J17" i="59"/>
  <c r="G15" i="59"/>
  <c r="R17" i="59"/>
  <c r="AF15" i="59"/>
  <c r="Q14" i="59"/>
  <c r="Y16" i="59"/>
  <c r="AG14" i="59"/>
  <c r="J14" i="59"/>
  <c r="AI14" i="59"/>
  <c r="K16" i="59"/>
  <c r="K14" i="59"/>
  <c r="E15" i="59"/>
  <c r="L16" i="59"/>
  <c r="L14" i="59"/>
  <c r="E16" i="59"/>
  <c r="X16" i="59"/>
  <c r="T16" i="59"/>
  <c r="E14" i="59"/>
  <c r="O14" i="59"/>
  <c r="F16" i="59"/>
  <c r="F14" i="59"/>
  <c r="T14" i="59"/>
  <c r="G16" i="59"/>
  <c r="V14" i="59"/>
  <c r="AD14" i="59"/>
  <c r="G14" i="59"/>
  <c r="AB14" i="59"/>
  <c r="H16" i="59"/>
  <c r="AI16" i="59"/>
  <c r="H14" i="59"/>
  <c r="AF14" i="59"/>
  <c r="I16" i="59"/>
  <c r="AL7" i="58"/>
  <c r="N14" i="58"/>
  <c r="V14" i="58"/>
  <c r="AD14" i="58"/>
  <c r="O16" i="58"/>
  <c r="W16" i="58"/>
  <c r="AE16" i="58"/>
  <c r="L16" i="58"/>
  <c r="AK3" i="58"/>
  <c r="O14" i="58"/>
  <c r="W14" i="58"/>
  <c r="AE14" i="58"/>
  <c r="P16" i="58"/>
  <c r="X16" i="58"/>
  <c r="AL4" i="58"/>
  <c r="AL8" i="58"/>
  <c r="P14" i="58"/>
  <c r="X14" i="58"/>
  <c r="AF14" i="58"/>
  <c r="Q16" i="58"/>
  <c r="Y16" i="58"/>
  <c r="Q14" i="58"/>
  <c r="Y14" i="58"/>
  <c r="AG14" i="58"/>
  <c r="R16" i="58"/>
  <c r="Z16" i="58"/>
  <c r="E17" i="58"/>
  <c r="AL5" i="58"/>
  <c r="AL9" i="58"/>
  <c r="R14" i="58"/>
  <c r="Z14" i="58"/>
  <c r="AH14" i="58"/>
  <c r="S16" i="58"/>
  <c r="M14" i="58"/>
  <c r="I15" i="58"/>
  <c r="G16" i="58"/>
  <c r="AI16" i="58"/>
  <c r="I16" i="58"/>
  <c r="M16" i="58"/>
  <c r="AH16" i="58"/>
  <c r="G17" i="58"/>
  <c r="H17" i="58"/>
  <c r="G15" i="58"/>
  <c r="F15" i="57"/>
  <c r="K16" i="57"/>
  <c r="S16" i="57"/>
  <c r="AA16" i="57"/>
  <c r="E17" i="57"/>
  <c r="U16" i="57"/>
  <c r="AC16" i="57"/>
  <c r="F14" i="57"/>
  <c r="AD16" i="57"/>
  <c r="L16" i="57"/>
  <c r="O16" i="57"/>
  <c r="AE14" i="57"/>
  <c r="J14" i="57"/>
  <c r="T16" i="57"/>
  <c r="P14" i="57"/>
  <c r="X14" i="57"/>
  <c r="AD14" i="57"/>
  <c r="V16" i="57"/>
  <c r="I14" i="57"/>
  <c r="Q14" i="57"/>
  <c r="Y14" i="57"/>
  <c r="AH14" i="57"/>
  <c r="J16" i="57"/>
  <c r="R14" i="57"/>
  <c r="AF16" i="57"/>
  <c r="K14" i="57"/>
  <c r="G15" i="57"/>
  <c r="E16" i="57"/>
  <c r="Q16" i="57"/>
  <c r="G17" i="57"/>
  <c r="L14" i="57"/>
  <c r="H15" i="57"/>
  <c r="F16" i="57"/>
  <c r="H17" i="57"/>
  <c r="E14" i="57"/>
  <c r="I15" i="57"/>
  <c r="G16" i="57"/>
  <c r="I17" i="57"/>
  <c r="J15" i="57"/>
  <c r="H16" i="57"/>
  <c r="J17" i="57"/>
  <c r="G14" i="57"/>
  <c r="K15" i="57"/>
  <c r="I16" i="57"/>
  <c r="K17" i="57"/>
  <c r="H14" i="57"/>
  <c r="L15" i="57"/>
  <c r="E15" i="57"/>
  <c r="AG14" i="57"/>
  <c r="T15" i="57"/>
  <c r="AH15" i="57"/>
  <c r="T14" i="57"/>
  <c r="AG16" i="57"/>
  <c r="X17" i="57"/>
  <c r="H17" i="56"/>
  <c r="G17" i="56"/>
  <c r="Z16" i="56"/>
  <c r="S14" i="56"/>
  <c r="G14" i="56"/>
  <c r="T14" i="56"/>
  <c r="AB14" i="56"/>
  <c r="E14" i="56"/>
  <c r="M14" i="56"/>
  <c r="AC14" i="56"/>
  <c r="F14" i="56"/>
  <c r="V16" i="56"/>
  <c r="AD16" i="56"/>
  <c r="P16" i="56"/>
  <c r="AH14" i="56"/>
  <c r="Q16" i="56"/>
  <c r="Y14" i="56"/>
  <c r="H14" i="56"/>
  <c r="E15" i="56"/>
  <c r="E16" i="56"/>
  <c r="AI16" i="56"/>
  <c r="I14" i="56"/>
  <c r="F15" i="56"/>
  <c r="F16" i="56"/>
  <c r="E17" i="56"/>
  <c r="J14" i="56"/>
  <c r="G15" i="56"/>
  <c r="G16" i="56"/>
  <c r="F17" i="56"/>
  <c r="N15" i="56"/>
  <c r="K14" i="56"/>
  <c r="H15" i="56"/>
  <c r="H16" i="56"/>
  <c r="N14" i="56"/>
  <c r="I15" i="56"/>
  <c r="I16" i="56"/>
  <c r="K17" i="56"/>
  <c r="Q14" i="56"/>
  <c r="J15" i="56"/>
  <c r="J16" i="56"/>
  <c r="K15" i="56"/>
  <c r="AG14" i="56"/>
  <c r="Y16" i="56"/>
  <c r="AG16" i="56"/>
  <c r="E17" i="54"/>
  <c r="AC16" i="54"/>
  <c r="N16" i="54"/>
  <c r="V14" i="54"/>
  <c r="AI14" i="54"/>
  <c r="G14" i="54"/>
  <c r="O16" i="54"/>
  <c r="W14" i="54"/>
  <c r="AE16" i="54"/>
  <c r="P14" i="54"/>
  <c r="H14" i="54"/>
  <c r="I14" i="54"/>
  <c r="Y16" i="54"/>
  <c r="J14" i="54"/>
  <c r="Z16" i="54"/>
  <c r="R14" i="54"/>
  <c r="G16" i="54"/>
  <c r="AA14" i="54"/>
  <c r="T14" i="54"/>
  <c r="I16" i="54"/>
  <c r="L16" i="54"/>
  <c r="T16" i="54"/>
  <c r="AB14" i="54"/>
  <c r="AG14" i="54"/>
  <c r="F17" i="54"/>
  <c r="K14" i="54"/>
  <c r="L15" i="54"/>
  <c r="J16" i="54"/>
  <c r="G17" i="54"/>
  <c r="L14" i="54"/>
  <c r="N15" i="54"/>
  <c r="K16" i="54"/>
  <c r="H17" i="54"/>
  <c r="E14" i="54"/>
  <c r="M14" i="54"/>
  <c r="E15" i="54"/>
  <c r="I17" i="54"/>
  <c r="F14" i="54"/>
  <c r="G15" i="54"/>
  <c r="J17" i="54"/>
  <c r="Q14" i="54"/>
  <c r="H15" i="54"/>
  <c r="F16" i="54"/>
  <c r="K17" i="54"/>
  <c r="I15" i="54"/>
  <c r="H16" i="54"/>
  <c r="F15" i="54"/>
  <c r="E16" i="54"/>
  <c r="AF14" i="54"/>
  <c r="U17" i="54"/>
  <c r="AC17" i="54"/>
  <c r="AL11" i="50"/>
  <c r="I14" i="50"/>
  <c r="AG16" i="50"/>
  <c r="J14" i="50"/>
  <c r="R16" i="50"/>
  <c r="K14" i="50"/>
  <c r="S14" i="50"/>
  <c r="J16" i="50"/>
  <c r="AB14" i="50"/>
  <c r="AK3" i="50"/>
  <c r="U16" i="50"/>
  <c r="AH16" i="50"/>
  <c r="N16" i="50"/>
  <c r="V14" i="50"/>
  <c r="AD14" i="50"/>
  <c r="AI16" i="50"/>
  <c r="G16" i="50"/>
  <c r="O14" i="50"/>
  <c r="AE14" i="50"/>
  <c r="L14" i="50"/>
  <c r="I15" i="50"/>
  <c r="I16" i="50"/>
  <c r="F17" i="50"/>
  <c r="F14" i="50"/>
  <c r="K15" i="50"/>
  <c r="K16" i="50"/>
  <c r="H17" i="50"/>
  <c r="G14" i="50"/>
  <c r="L15" i="50"/>
  <c r="L16" i="50"/>
  <c r="I17" i="50"/>
  <c r="H14" i="50"/>
  <c r="J17" i="50"/>
  <c r="G17" i="50"/>
  <c r="K17" i="50"/>
  <c r="G15" i="50"/>
  <c r="H15" i="50"/>
  <c r="E15" i="50"/>
  <c r="F15" i="50"/>
  <c r="E16" i="50"/>
  <c r="E14" i="50"/>
  <c r="W14" i="50"/>
  <c r="AC16" i="50"/>
  <c r="AF16" i="50"/>
  <c r="V17" i="50"/>
  <c r="J17" i="39"/>
  <c r="I17" i="39"/>
  <c r="G15" i="39"/>
  <c r="AI16" i="39"/>
  <c r="AC14" i="39"/>
  <c r="O16" i="39"/>
  <c r="F16" i="39"/>
  <c r="N16" i="39"/>
  <c r="V16" i="39"/>
  <c r="AH16" i="39"/>
  <c r="P14" i="39"/>
  <c r="X14" i="39"/>
  <c r="AF16" i="39"/>
  <c r="W14" i="39"/>
  <c r="Y16" i="39"/>
  <c r="AG16" i="39"/>
  <c r="AH14" i="39"/>
  <c r="R16" i="39"/>
  <c r="Z14" i="39"/>
  <c r="AI14" i="39"/>
  <c r="K14" i="39"/>
  <c r="AA16" i="39"/>
  <c r="T14" i="39"/>
  <c r="AB16" i="39"/>
  <c r="AK3" i="39"/>
  <c r="X15" i="39"/>
  <c r="G14" i="39"/>
  <c r="I15" i="39"/>
  <c r="H16" i="39"/>
  <c r="AF17" i="39"/>
  <c r="Y17" i="39"/>
  <c r="H14" i="39"/>
  <c r="AA14" i="39"/>
  <c r="J15" i="39"/>
  <c r="I16" i="39"/>
  <c r="E17" i="39"/>
  <c r="I14" i="39"/>
  <c r="K15" i="39"/>
  <c r="J16" i="39"/>
  <c r="F17" i="39"/>
  <c r="F14" i="39"/>
  <c r="J14" i="39"/>
  <c r="K16" i="39"/>
  <c r="G17" i="39"/>
  <c r="E15" i="39"/>
  <c r="Z16" i="39"/>
  <c r="L15" i="39"/>
  <c r="L14" i="39"/>
  <c r="F15" i="39"/>
  <c r="E16" i="39"/>
  <c r="N17" i="39"/>
  <c r="R14" i="39"/>
  <c r="AD16" i="39"/>
  <c r="I15" i="40"/>
  <c r="AG16" i="40"/>
  <c r="F15" i="40"/>
  <c r="G15" i="40"/>
  <c r="O17" i="40"/>
  <c r="H15" i="40"/>
  <c r="F17" i="40"/>
  <c r="Y17" i="40"/>
  <c r="J15" i="40"/>
  <c r="H17" i="40"/>
  <c r="K15" i="40"/>
  <c r="I17" i="40"/>
  <c r="L15" i="40"/>
  <c r="M15" i="40"/>
  <c r="AH16" i="40"/>
  <c r="N17" i="40"/>
  <c r="V17" i="40"/>
  <c r="I34" i="35"/>
  <c r="G34" i="35"/>
  <c r="F36" i="35"/>
  <c r="E33" i="35"/>
  <c r="AD35" i="35"/>
  <c r="O33" i="35"/>
  <c r="W35" i="35"/>
  <c r="AE35" i="35"/>
  <c r="AA35" i="35"/>
  <c r="AB35" i="35"/>
  <c r="R33" i="35"/>
  <c r="Z33" i="35"/>
  <c r="M33" i="35"/>
  <c r="AH35" i="35"/>
  <c r="S35" i="35"/>
  <c r="AK22" i="35"/>
  <c r="AH33" i="35"/>
  <c r="L35" i="35"/>
  <c r="T35" i="35"/>
  <c r="AL12" i="35"/>
  <c r="N15" i="35"/>
  <c r="E18" i="35"/>
  <c r="M15" i="35"/>
  <c r="AC17" i="35"/>
  <c r="T15" i="35"/>
  <c r="K17" i="35"/>
  <c r="V15" i="35"/>
  <c r="U15" i="35"/>
  <c r="L17" i="35"/>
  <c r="F17" i="35"/>
  <c r="G17" i="35"/>
  <c r="AE17" i="35"/>
  <c r="AD15" i="35"/>
  <c r="T17" i="35"/>
  <c r="P17" i="35"/>
  <c r="X15" i="35"/>
  <c r="E15" i="35"/>
  <c r="AF15" i="35"/>
  <c r="AH17" i="35"/>
  <c r="AB15" i="35"/>
  <c r="H17" i="35"/>
  <c r="I17" i="35"/>
  <c r="AG17" i="35"/>
  <c r="F15" i="35"/>
  <c r="E16" i="35"/>
  <c r="J17" i="35"/>
  <c r="R15" i="35"/>
  <c r="Z15" i="35"/>
  <c r="H15" i="35"/>
  <c r="AA17" i="35"/>
  <c r="AK4" i="35"/>
  <c r="G35" i="35"/>
  <c r="I36" i="35"/>
  <c r="K33" i="35"/>
  <c r="J34" i="35"/>
  <c r="F35" i="35"/>
  <c r="Y35" i="35"/>
  <c r="G36" i="35"/>
  <c r="H36" i="35"/>
  <c r="F33" i="35"/>
  <c r="E34" i="35"/>
  <c r="I35" i="35"/>
  <c r="AC35" i="35"/>
  <c r="J36" i="35"/>
  <c r="G33" i="35"/>
  <c r="T33" i="35"/>
  <c r="F34" i="35"/>
  <c r="U34" i="35"/>
  <c r="J35" i="35"/>
  <c r="K36" i="35"/>
  <c r="AB34" i="35"/>
  <c r="H33" i="35"/>
  <c r="U33" i="35"/>
  <c r="L36" i="35"/>
  <c r="I33" i="35"/>
  <c r="X33" i="35"/>
  <c r="H34" i="35"/>
  <c r="E36" i="35"/>
  <c r="Y33" i="35"/>
  <c r="G18" i="35"/>
  <c r="P15" i="35"/>
  <c r="F16" i="35"/>
  <c r="E17" i="35"/>
  <c r="M17" i="35"/>
  <c r="I18" i="35"/>
  <c r="W17" i="35"/>
  <c r="I15" i="35"/>
  <c r="I16" i="35"/>
  <c r="H16" i="35"/>
  <c r="J15" i="35"/>
  <c r="J16" i="35"/>
  <c r="G15" i="35"/>
  <c r="G16" i="35"/>
  <c r="J18" i="35"/>
  <c r="O16" i="35"/>
  <c r="K15" i="35"/>
  <c r="AE15" i="35"/>
  <c r="AF14" i="92"/>
  <c r="AG17" i="92"/>
  <c r="AG17" i="91"/>
  <c r="AF15" i="91"/>
  <c r="AF14" i="91"/>
  <c r="AG15" i="91"/>
  <c r="H17" i="88"/>
  <c r="G16" i="88"/>
  <c r="H15" i="88"/>
  <c r="AE14" i="87"/>
  <c r="AF17" i="87"/>
  <c r="AF17" i="86"/>
  <c r="AE16" i="86"/>
  <c r="AF15" i="86"/>
  <c r="AG17" i="85"/>
  <c r="AF16" i="85"/>
  <c r="AG15" i="85"/>
  <c r="AF15" i="84"/>
  <c r="AG15" i="84"/>
  <c r="AF14" i="84"/>
  <c r="AF17" i="84"/>
  <c r="X17" i="83"/>
  <c r="Y17" i="83"/>
  <c r="X14" i="83"/>
  <c r="AG17" i="81"/>
  <c r="AF16" i="81"/>
  <c r="AG15" i="81"/>
  <c r="AG15" i="80"/>
  <c r="AF17" i="80"/>
  <c r="AF17" i="79"/>
  <c r="AG17" i="79"/>
  <c r="AF14" i="79"/>
  <c r="AG15" i="78"/>
  <c r="AG16" i="78"/>
  <c r="AH15" i="78"/>
  <c r="AE14" i="77"/>
  <c r="AF17" i="77"/>
  <c r="AE16" i="77"/>
  <c r="AF17" i="69"/>
  <c r="AG17" i="69"/>
  <c r="AF15" i="69"/>
  <c r="AG15" i="69"/>
  <c r="AF16" i="69"/>
  <c r="AF15" i="68"/>
  <c r="AG15" i="68"/>
  <c r="AG17" i="67"/>
  <c r="AF15" i="67"/>
  <c r="AG15" i="67"/>
  <c r="AF16" i="67"/>
  <c r="AF17" i="67"/>
  <c r="AF16" i="74"/>
  <c r="AF17" i="66"/>
  <c r="AG17" i="66"/>
  <c r="AF14" i="66"/>
  <c r="AF16" i="66"/>
  <c r="AF15" i="65"/>
  <c r="AG15" i="65"/>
  <c r="AG17" i="65"/>
  <c r="AF15" i="63"/>
  <c r="AF15" i="62"/>
  <c r="AE14" i="62"/>
  <c r="AF17" i="62"/>
  <c r="AG15" i="61"/>
  <c r="AE14" i="60"/>
  <c r="AE16" i="60"/>
  <c r="AE17" i="60"/>
  <c r="AF15" i="60"/>
  <c r="AH15" i="59"/>
  <c r="AH17" i="59"/>
  <c r="AG16" i="59"/>
  <c r="AG17" i="59"/>
  <c r="AF14" i="57"/>
  <c r="AG17" i="57"/>
  <c r="AG15" i="57"/>
  <c r="AH17" i="56"/>
  <c r="AF16" i="54"/>
  <c r="AG15" i="54"/>
  <c r="AH15" i="50"/>
  <c r="AH17" i="50"/>
  <c r="AG14" i="50"/>
  <c r="AG15" i="39"/>
  <c r="AH17" i="39"/>
  <c r="AH15" i="39"/>
  <c r="AG14" i="39"/>
  <c r="AG17" i="40"/>
  <c r="AH17" i="40"/>
  <c r="AH15" i="40"/>
  <c r="AG35" i="35"/>
  <c r="AH34" i="35"/>
  <c r="AG33" i="35"/>
  <c r="AG36" i="35"/>
  <c r="AG15" i="35"/>
  <c r="AG16" i="35"/>
  <c r="M15" i="58"/>
  <c r="N17" i="58"/>
  <c r="AD14" i="76"/>
  <c r="AE17" i="76"/>
  <c r="M15" i="75"/>
  <c r="N17" i="75"/>
  <c r="AF17" i="92"/>
  <c r="AE16" i="92"/>
  <c r="AE15" i="92"/>
  <c r="AF15" i="92"/>
  <c r="AE17" i="91"/>
  <c r="AF17" i="91"/>
  <c r="AE14" i="91"/>
  <c r="AE15" i="87"/>
  <c r="AE17" i="87"/>
  <c r="AD14" i="87"/>
  <c r="AD14" i="86"/>
  <c r="AE15" i="86"/>
  <c r="AD17" i="86"/>
  <c r="AD16" i="86"/>
  <c r="AF15" i="85"/>
  <c r="W15" i="83"/>
  <c r="AE17" i="82"/>
  <c r="AE16" i="82"/>
  <c r="AE15" i="82"/>
  <c r="AE15" i="81"/>
  <c r="AF17" i="81"/>
  <c r="AE14" i="81"/>
  <c r="AF15" i="81"/>
  <c r="AE17" i="81"/>
  <c r="AE16" i="80"/>
  <c r="AE15" i="80"/>
  <c r="AF15" i="80"/>
  <c r="AF15" i="79"/>
  <c r="AE14" i="79"/>
  <c r="AE15" i="77"/>
  <c r="AD16" i="77"/>
  <c r="AE17" i="77"/>
  <c r="AF14" i="78"/>
  <c r="AG17" i="78"/>
  <c r="AF17" i="68"/>
  <c r="AE15" i="67"/>
  <c r="AE14" i="67"/>
  <c r="AE16" i="67"/>
  <c r="AF17" i="74"/>
  <c r="AE16" i="74"/>
  <c r="AF15" i="74"/>
  <c r="AE17" i="66"/>
  <c r="AE16" i="66"/>
  <c r="AE15" i="66"/>
  <c r="AF15" i="66"/>
  <c r="AF20" i="66"/>
  <c r="AE14" i="66"/>
  <c r="AF17" i="65"/>
  <c r="AE14" i="65"/>
  <c r="AE14" i="63"/>
  <c r="AF17" i="63"/>
  <c r="AD16" i="62"/>
  <c r="AE15" i="62"/>
  <c r="AE16" i="61"/>
  <c r="AF15" i="61"/>
  <c r="AD16" i="60"/>
  <c r="AE15" i="60"/>
  <c r="AD14" i="60"/>
  <c r="AG15" i="59"/>
  <c r="AF17" i="57"/>
  <c r="AE15" i="57"/>
  <c r="AF15" i="57"/>
  <c r="AE16" i="57"/>
  <c r="AF14" i="56"/>
  <c r="AF16" i="56"/>
  <c r="AF15" i="56"/>
  <c r="AG15" i="56"/>
  <c r="AF15" i="54"/>
  <c r="AE14" i="54"/>
  <c r="AF17" i="54"/>
  <c r="AE15" i="54"/>
  <c r="AG15" i="50"/>
  <c r="AG17" i="50"/>
  <c r="AG17" i="39"/>
  <c r="AF15" i="39"/>
  <c r="AF14" i="39"/>
  <c r="AG15" i="40"/>
  <c r="AF16" i="40"/>
  <c r="AG34" i="35"/>
  <c r="AF35" i="35"/>
  <c r="AF33" i="35"/>
  <c r="AF17" i="35"/>
  <c r="AG18" i="35"/>
  <c r="M17" i="75"/>
  <c r="AC14" i="76"/>
  <c r="AD15" i="76"/>
  <c r="AD17" i="76"/>
  <c r="AD16" i="92"/>
  <c r="AE17" i="92"/>
  <c r="AD14" i="92"/>
  <c r="AD17" i="92"/>
  <c r="AD17" i="91"/>
  <c r="AD15" i="87"/>
  <c r="AC17" i="87"/>
  <c r="AC16" i="87"/>
  <c r="AD17" i="87"/>
  <c r="AC17" i="86"/>
  <c r="AC14" i="86"/>
  <c r="AD15" i="86"/>
  <c r="AE15" i="85"/>
  <c r="AD16" i="85"/>
  <c r="AD17" i="85"/>
  <c r="AD14" i="85"/>
  <c r="AD14" i="84"/>
  <c r="AE17" i="84"/>
  <c r="AD16" i="84"/>
  <c r="V16" i="83"/>
  <c r="V14" i="83"/>
  <c r="W17" i="83"/>
  <c r="AD16" i="82"/>
  <c r="AD17" i="81"/>
  <c r="AE17" i="80"/>
  <c r="AD14" i="79"/>
  <c r="AE17" i="79"/>
  <c r="AE15" i="79"/>
  <c r="AE15" i="78"/>
  <c r="AF15" i="78"/>
  <c r="AF17" i="78"/>
  <c r="AE14" i="78"/>
  <c r="AE16" i="78"/>
  <c r="AC15" i="77"/>
  <c r="AC14" i="77"/>
  <c r="AD15" i="77"/>
  <c r="AC16" i="77"/>
  <c r="AE17" i="69"/>
  <c r="AE15" i="69"/>
  <c r="AD17" i="68"/>
  <c r="AE17" i="68"/>
  <c r="AD16" i="68"/>
  <c r="AE15" i="68"/>
  <c r="AD14" i="67"/>
  <c r="AE17" i="67"/>
  <c r="AD16" i="67"/>
  <c r="AD14" i="74"/>
  <c r="AE15" i="74"/>
  <c r="AD16" i="74"/>
  <c r="AD17" i="74"/>
  <c r="AE17" i="74"/>
  <c r="AD16" i="66"/>
  <c r="AD14" i="66"/>
  <c r="AE20" i="66"/>
  <c r="AE17" i="65"/>
  <c r="AD15" i="65"/>
  <c r="AE15" i="65"/>
  <c r="AD16" i="65"/>
  <c r="AE15" i="63"/>
  <c r="AE17" i="63"/>
  <c r="AC14" i="62"/>
  <c r="AD15" i="62"/>
  <c r="AC16" i="62"/>
  <c r="AE17" i="61"/>
  <c r="AD14" i="61"/>
  <c r="AE15" i="61"/>
  <c r="AD15" i="60"/>
  <c r="AC14" i="60"/>
  <c r="AD17" i="60"/>
  <c r="AE14" i="59"/>
  <c r="AF17" i="59"/>
  <c r="AE16" i="59"/>
  <c r="AE17" i="57"/>
  <c r="AE15" i="56"/>
  <c r="AF17" i="56"/>
  <c r="AE14" i="56"/>
  <c r="AD14" i="54"/>
  <c r="AD17" i="54"/>
  <c r="AE17" i="54"/>
  <c r="AD16" i="54"/>
  <c r="AF17" i="50"/>
  <c r="AE16" i="50"/>
  <c r="AF15" i="50"/>
  <c r="AE14" i="39"/>
  <c r="AE16" i="39"/>
  <c r="AE17" i="40"/>
  <c r="AF15" i="40"/>
  <c r="AF17" i="40"/>
  <c r="AF36" i="35"/>
  <c r="AE33" i="35"/>
  <c r="AF16" i="35"/>
  <c r="AF18" i="35"/>
  <c r="AE16" i="35"/>
  <c r="AB16" i="76"/>
  <c r="AB17" i="76"/>
  <c r="AB15" i="76"/>
  <c r="AC15" i="76"/>
  <c r="AC17" i="76"/>
  <c r="K17" i="75"/>
  <c r="L15" i="75"/>
  <c r="AC14" i="92"/>
  <c r="AC15" i="92"/>
  <c r="AD15" i="92"/>
  <c r="AC16" i="92"/>
  <c r="AC17" i="92"/>
  <c r="AD15" i="90"/>
  <c r="AC16" i="90"/>
  <c r="AC14" i="90"/>
  <c r="AC17" i="90"/>
  <c r="AB14" i="87"/>
  <c r="AC15" i="87"/>
  <c r="AB16" i="87"/>
  <c r="AB15" i="87"/>
  <c r="AB14" i="86"/>
  <c r="AC15" i="86"/>
  <c r="AB16" i="86"/>
  <c r="AC15" i="85"/>
  <c r="AC14" i="85"/>
  <c r="AD15" i="85"/>
  <c r="AC15" i="84"/>
  <c r="AC14" i="84"/>
  <c r="AD15" i="84"/>
  <c r="AC16" i="84"/>
  <c r="U14" i="83"/>
  <c r="U16" i="83"/>
  <c r="V17" i="83"/>
  <c r="AC14" i="82"/>
  <c r="AC15" i="82"/>
  <c r="AD15" i="82"/>
  <c r="AC16" i="81"/>
  <c r="AC14" i="81"/>
  <c r="AD17" i="80"/>
  <c r="AC15" i="79"/>
  <c r="AD15" i="79"/>
  <c r="AC17" i="79"/>
  <c r="AC14" i="79"/>
  <c r="AC16" i="79"/>
  <c r="AB16" i="77"/>
  <c r="AB17" i="77"/>
  <c r="AC17" i="69"/>
  <c r="AC14" i="69"/>
  <c r="AD15" i="69"/>
  <c r="AC14" i="68"/>
  <c r="AD15" i="68"/>
  <c r="AC16" i="68"/>
  <c r="AC17" i="68"/>
  <c r="AC14" i="67"/>
  <c r="AD15" i="67"/>
  <c r="AD17" i="67"/>
  <c r="AC15" i="67"/>
  <c r="AC16" i="74"/>
  <c r="AC15" i="74"/>
  <c r="AC14" i="74"/>
  <c r="AC14" i="66"/>
  <c r="AD15" i="66"/>
  <c r="AC16" i="66"/>
  <c r="AD17" i="66"/>
  <c r="AC17" i="66"/>
  <c r="AC14" i="65"/>
  <c r="AD17" i="65"/>
  <c r="AC14" i="63"/>
  <c r="AD15" i="63"/>
  <c r="AC17" i="63"/>
  <c r="AB17" i="62"/>
  <c r="AB14" i="62"/>
  <c r="AC17" i="62"/>
  <c r="AC15" i="62"/>
  <c r="AC14" i="61"/>
  <c r="AC15" i="61"/>
  <c r="AD15" i="61"/>
  <c r="AD17" i="61"/>
  <c r="AB15" i="60"/>
  <c r="AC17" i="60"/>
  <c r="AB14" i="60"/>
  <c r="AC15" i="60"/>
  <c r="AB17" i="60"/>
  <c r="AE17" i="59"/>
  <c r="AD16" i="59"/>
  <c r="AE15" i="59"/>
  <c r="AC17" i="57"/>
  <c r="AC14" i="57"/>
  <c r="AD15" i="57"/>
  <c r="AD17" i="57"/>
  <c r="AD14" i="56"/>
  <c r="AE17" i="56"/>
  <c r="AD17" i="56"/>
  <c r="AC14" i="54"/>
  <c r="AD15" i="54"/>
  <c r="AD15" i="50"/>
  <c r="AD17" i="50"/>
  <c r="AE15" i="50"/>
  <c r="AD16" i="50"/>
  <c r="AE17" i="50"/>
  <c r="AE15" i="39"/>
  <c r="AD14" i="39"/>
  <c r="AE15" i="40"/>
  <c r="AD17" i="40"/>
  <c r="AD33" i="35"/>
  <c r="AD34" i="35"/>
  <c r="AE34" i="35"/>
  <c r="AE36" i="35"/>
  <c r="AE18" i="35"/>
  <c r="AD17" i="35"/>
  <c r="AA14" i="76"/>
  <c r="K15" i="75"/>
  <c r="AB14" i="92"/>
  <c r="AB15" i="92"/>
  <c r="AB15" i="91"/>
  <c r="AC15" i="91"/>
  <c r="AB16" i="91"/>
  <c r="AB17" i="91"/>
  <c r="AC17" i="91"/>
  <c r="AB14" i="90"/>
  <c r="AC15" i="90"/>
  <c r="AB17" i="87"/>
  <c r="AB17" i="86"/>
  <c r="AA14" i="86"/>
  <c r="AB15" i="86"/>
  <c r="AA15" i="86"/>
  <c r="AC17" i="85"/>
  <c r="AB16" i="84"/>
  <c r="AB17" i="84"/>
  <c r="U15" i="83"/>
  <c r="U17" i="83"/>
  <c r="T14" i="83"/>
  <c r="T15" i="83"/>
  <c r="AC17" i="82"/>
  <c r="AC17" i="81"/>
  <c r="AC15" i="81"/>
  <c r="AB16" i="81"/>
  <c r="AB17" i="81"/>
  <c r="AB14" i="81"/>
  <c r="AB17" i="80"/>
  <c r="AB14" i="79"/>
  <c r="AB15" i="77"/>
  <c r="AA16" i="77"/>
  <c r="AC16" i="78"/>
  <c r="AC17" i="78"/>
  <c r="AD15" i="78"/>
  <c r="AC15" i="69"/>
  <c r="AB16" i="69"/>
  <c r="AB15" i="68"/>
  <c r="AB14" i="68"/>
  <c r="AC15" i="68"/>
  <c r="AB16" i="68"/>
  <c r="AB15" i="67"/>
  <c r="AB16" i="67"/>
  <c r="AC17" i="67"/>
  <c r="AB14" i="67"/>
  <c r="AB17" i="74"/>
  <c r="AB14" i="74"/>
  <c r="AC17" i="74"/>
  <c r="AB15" i="74"/>
  <c r="AB14" i="66"/>
  <c r="AB15" i="66"/>
  <c r="AC15" i="66"/>
  <c r="AB16" i="66"/>
  <c r="AC20" i="66"/>
  <c r="AC17" i="65"/>
  <c r="AB14" i="63"/>
  <c r="AC15" i="63"/>
  <c r="AA14" i="62"/>
  <c r="AB15" i="62"/>
  <c r="AA16" i="62"/>
  <c r="AB16" i="61"/>
  <c r="AC17" i="61"/>
  <c r="AA17" i="60"/>
  <c r="AC16" i="59"/>
  <c r="AD17" i="59"/>
  <c r="AD15" i="59"/>
  <c r="M17" i="58"/>
  <c r="L14" i="58"/>
  <c r="L17" i="58"/>
  <c r="AB14" i="57"/>
  <c r="AC15" i="57"/>
  <c r="AB16" i="57"/>
  <c r="AB17" i="57"/>
  <c r="AC16" i="56"/>
  <c r="AD15" i="56"/>
  <c r="AC15" i="54"/>
  <c r="AB16" i="54"/>
  <c r="AC17" i="50"/>
  <c r="AD17" i="39"/>
  <c r="AC16" i="39"/>
  <c r="AD15" i="39"/>
  <c r="AD15" i="40"/>
  <c r="AC17" i="40"/>
  <c r="AD36" i="35"/>
  <c r="AC34" i="35"/>
  <c r="AC15" i="35"/>
  <c r="AC16" i="35"/>
  <c r="AD16" i="35"/>
  <c r="AD18" i="35"/>
  <c r="Z14" i="76"/>
  <c r="AA17" i="76"/>
  <c r="AA15" i="76"/>
  <c r="AB17" i="90"/>
  <c r="Z16" i="86"/>
  <c r="Z14" i="86"/>
  <c r="AA17" i="86"/>
  <c r="Z15" i="86"/>
  <c r="AA14" i="85"/>
  <c r="AB15" i="85"/>
  <c r="AA15" i="85"/>
  <c r="AA14" i="84"/>
  <c r="AB15" i="84"/>
  <c r="AA17" i="84"/>
  <c r="T17" i="83"/>
  <c r="S17" i="83"/>
  <c r="S16" i="83"/>
  <c r="AA15" i="82"/>
  <c r="AA16" i="82"/>
  <c r="AA14" i="82"/>
  <c r="AA17" i="82"/>
  <c r="AA14" i="81"/>
  <c r="AA16" i="79"/>
  <c r="AB17" i="79"/>
  <c r="AA14" i="79"/>
  <c r="AA15" i="77"/>
  <c r="AA17" i="77"/>
  <c r="Z17" i="77"/>
  <c r="Z16" i="77"/>
  <c r="AB14" i="78"/>
  <c r="AC15" i="78"/>
  <c r="AB15" i="78"/>
  <c r="AB16" i="78"/>
  <c r="AA15" i="69"/>
  <c r="AB15" i="69"/>
  <c r="AA16" i="69"/>
  <c r="AB17" i="69"/>
  <c r="AA16" i="68"/>
  <c r="AB17" i="68"/>
  <c r="AA14" i="68"/>
  <c r="AA14" i="67"/>
  <c r="AA16" i="67"/>
  <c r="AB17" i="67"/>
  <c r="AA17" i="67"/>
  <c r="Z17" i="74"/>
  <c r="AA15" i="74"/>
  <c r="AA17" i="74"/>
  <c r="AA14" i="74"/>
  <c r="AA15" i="66"/>
  <c r="AA16" i="66"/>
  <c r="AB17" i="66"/>
  <c r="AB20" i="66"/>
  <c r="AA17" i="66"/>
  <c r="AA14" i="63"/>
  <c r="AB17" i="63"/>
  <c r="AB15" i="63"/>
  <c r="AA15" i="62"/>
  <c r="Z16" i="62"/>
  <c r="Z17" i="62"/>
  <c r="AA17" i="62"/>
  <c r="AB15" i="61"/>
  <c r="AA17" i="61"/>
  <c r="AA16" i="61"/>
  <c r="AB17" i="61"/>
  <c r="Z17" i="60"/>
  <c r="AA15" i="60"/>
  <c r="Z16" i="60"/>
  <c r="AB17" i="59"/>
  <c r="AC15" i="59"/>
  <c r="AB16" i="59"/>
  <c r="AA14" i="57"/>
  <c r="AB15" i="57"/>
  <c r="AB17" i="56"/>
  <c r="AC15" i="56"/>
  <c r="AB16" i="56"/>
  <c r="AC17" i="56"/>
  <c r="AB15" i="54"/>
  <c r="AA16" i="54"/>
  <c r="AB17" i="54"/>
  <c r="AC15" i="50"/>
  <c r="AB16" i="50"/>
  <c r="AB17" i="50"/>
  <c r="AB14" i="39"/>
  <c r="AB15" i="39"/>
  <c r="AC17" i="39"/>
  <c r="AC15" i="39"/>
  <c r="AB17" i="39"/>
  <c r="AB15" i="40"/>
  <c r="AB17" i="40"/>
  <c r="AC15" i="40"/>
  <c r="AC36" i="35"/>
  <c r="AB33" i="35"/>
  <c r="AB18" i="35"/>
  <c r="AC18" i="35"/>
  <c r="AB17" i="35"/>
  <c r="Y14" i="76"/>
  <c r="Z17" i="76"/>
  <c r="Y15" i="76"/>
  <c r="Z15" i="76"/>
  <c r="Z16" i="92"/>
  <c r="Z14" i="92"/>
  <c r="Z17" i="92"/>
  <c r="AA17" i="92"/>
  <c r="Z15" i="92"/>
  <c r="Z17" i="90"/>
  <c r="Z15" i="90"/>
  <c r="AA17" i="90"/>
  <c r="AA15" i="90"/>
  <c r="Y17" i="87"/>
  <c r="Z17" i="86"/>
  <c r="Y16" i="86"/>
  <c r="Z14" i="85"/>
  <c r="AA17" i="85"/>
  <c r="Z17" i="85"/>
  <c r="AA15" i="84"/>
  <c r="Z16" i="84"/>
  <c r="R16" i="83"/>
  <c r="R14" i="83"/>
  <c r="S15" i="83"/>
  <c r="R17" i="83"/>
  <c r="Z16" i="82"/>
  <c r="AA15" i="81"/>
  <c r="Z16" i="81"/>
  <c r="AA15" i="80"/>
  <c r="Z16" i="80"/>
  <c r="AA17" i="80"/>
  <c r="AA17" i="79"/>
  <c r="Z14" i="79"/>
  <c r="Z15" i="79"/>
  <c r="AA16" i="78"/>
  <c r="AA14" i="78"/>
  <c r="AB17" i="78"/>
  <c r="AA17" i="78"/>
  <c r="Y14" i="77"/>
  <c r="Y16" i="77"/>
  <c r="Y15" i="77"/>
  <c r="Z15" i="77"/>
  <c r="Z17" i="69"/>
  <c r="AA17" i="69"/>
  <c r="Z15" i="69"/>
  <c r="Z16" i="68"/>
  <c r="Z14" i="68"/>
  <c r="AA17" i="68"/>
  <c r="Z15" i="68"/>
  <c r="Z15" i="67"/>
  <c r="AA15" i="67"/>
  <c r="Z16" i="66"/>
  <c r="Z17" i="66"/>
  <c r="Z14" i="66"/>
  <c r="Z15" i="65"/>
  <c r="Z14" i="65"/>
  <c r="Z16" i="65"/>
  <c r="Z15" i="63"/>
  <c r="AA15" i="63"/>
  <c r="AA17" i="63"/>
  <c r="Z16" i="63"/>
  <c r="Y15" i="62"/>
  <c r="Z15" i="62"/>
  <c r="Y16" i="62"/>
  <c r="Z16" i="61"/>
  <c r="Z14" i="61"/>
  <c r="Y17" i="60"/>
  <c r="Y15" i="60"/>
  <c r="Z15" i="60"/>
  <c r="Y16" i="60"/>
  <c r="AA14" i="59"/>
  <c r="AB15" i="59"/>
  <c r="AA16" i="59"/>
  <c r="Z14" i="57"/>
  <c r="Z16" i="57"/>
  <c r="AA17" i="57"/>
  <c r="AA14" i="56"/>
  <c r="AB15" i="56"/>
  <c r="AA16" i="56"/>
  <c r="AA15" i="56"/>
  <c r="Z14" i="54"/>
  <c r="AA17" i="54"/>
  <c r="AA15" i="54"/>
  <c r="AA14" i="50"/>
  <c r="AA15" i="50"/>
  <c r="AB15" i="50"/>
  <c r="AA16" i="50"/>
  <c r="AB36" i="35"/>
  <c r="AA33" i="35"/>
  <c r="AA34" i="35"/>
  <c r="AA15" i="35"/>
  <c r="AA16" i="35"/>
  <c r="AB16" i="35"/>
  <c r="AA18" i="35"/>
  <c r="X16" i="76"/>
  <c r="X14" i="76"/>
  <c r="X15" i="76"/>
  <c r="Y17" i="76"/>
  <c r="X17" i="76"/>
  <c r="W14" i="76"/>
  <c r="Y17" i="92"/>
  <c r="Y16" i="92"/>
  <c r="Y17" i="91"/>
  <c r="Z15" i="91"/>
  <c r="Z17" i="91"/>
  <c r="Y14" i="91"/>
  <c r="X14" i="87"/>
  <c r="X16" i="87"/>
  <c r="X15" i="87"/>
  <c r="Y15" i="87"/>
  <c r="X15" i="86"/>
  <c r="X14" i="86"/>
  <c r="X16" i="86"/>
  <c r="Y15" i="85"/>
  <c r="Z15" i="85"/>
  <c r="Y17" i="85"/>
  <c r="Z17" i="84"/>
  <c r="Z15" i="84"/>
  <c r="Y15" i="84"/>
  <c r="Y14" i="84"/>
  <c r="Y17" i="84"/>
  <c r="R15" i="83"/>
  <c r="Q15" i="83"/>
  <c r="Q17" i="83"/>
  <c r="Y15" i="82"/>
  <c r="Z15" i="82"/>
  <c r="Z17" i="82"/>
  <c r="Y14" i="82"/>
  <c r="Z15" i="81"/>
  <c r="Z17" i="81"/>
  <c r="Y17" i="81"/>
  <c r="Y16" i="80"/>
  <c r="Y17" i="80"/>
  <c r="Y14" i="80"/>
  <c r="Z17" i="80"/>
  <c r="Y14" i="79"/>
  <c r="Y17" i="79"/>
  <c r="Z17" i="79"/>
  <c r="Y15" i="79"/>
  <c r="Z14" i="78"/>
  <c r="Z15" i="78"/>
  <c r="AA15" i="78"/>
  <c r="Z17" i="78"/>
  <c r="X14" i="77"/>
  <c r="Y17" i="77"/>
  <c r="X15" i="77"/>
  <c r="X16" i="77"/>
  <c r="Y14" i="69"/>
  <c r="Y16" i="68"/>
  <c r="Z17" i="67"/>
  <c r="Y14" i="67"/>
  <c r="Y17" i="67"/>
  <c r="Y14" i="74"/>
  <c r="Y16" i="74"/>
  <c r="Y17" i="74"/>
  <c r="Y14" i="66"/>
  <c r="Y16" i="66"/>
  <c r="Z15" i="66"/>
  <c r="Y16" i="65"/>
  <c r="Z17" i="65"/>
  <c r="Y16" i="63"/>
  <c r="Z17" i="63"/>
  <c r="Y17" i="63"/>
  <c r="Y17" i="62"/>
  <c r="Y16" i="61"/>
  <c r="X16" i="60"/>
  <c r="X14" i="60"/>
  <c r="AA17" i="59"/>
  <c r="Z14" i="59"/>
  <c r="AA15" i="59"/>
  <c r="Y16" i="57"/>
  <c r="Z15" i="57"/>
  <c r="Z17" i="57"/>
  <c r="Y15" i="57"/>
  <c r="AA17" i="56"/>
  <c r="Z14" i="56"/>
  <c r="Z17" i="54"/>
  <c r="Z15" i="54"/>
  <c r="Y15" i="54"/>
  <c r="Y14" i="54"/>
  <c r="Z16" i="50"/>
  <c r="Z17" i="50"/>
  <c r="Z14" i="50"/>
  <c r="AA17" i="50"/>
  <c r="Z17" i="39"/>
  <c r="AA17" i="39"/>
  <c r="AA15" i="40"/>
  <c r="Z17" i="40"/>
  <c r="AA17" i="40"/>
  <c r="Z35" i="35"/>
  <c r="AA36" i="35"/>
  <c r="Z18" i="35"/>
  <c r="Z17" i="35"/>
  <c r="W16" i="76"/>
  <c r="Y15" i="92"/>
  <c r="X14" i="92"/>
  <c r="X15" i="92"/>
  <c r="X16" i="91"/>
  <c r="X15" i="91"/>
  <c r="Y15" i="91"/>
  <c r="X14" i="91"/>
  <c r="X17" i="91"/>
  <c r="X14" i="90"/>
  <c r="X15" i="90"/>
  <c r="Y15" i="90"/>
  <c r="W14" i="86"/>
  <c r="X14" i="85"/>
  <c r="X17" i="84"/>
  <c r="X14" i="84"/>
  <c r="X16" i="84"/>
  <c r="P17" i="83"/>
  <c r="X17" i="82"/>
  <c r="X14" i="82"/>
  <c r="Y17" i="82"/>
  <c r="X16" i="81"/>
  <c r="X15" i="81"/>
  <c r="Y15" i="81"/>
  <c r="X14" i="81"/>
  <c r="X14" i="80"/>
  <c r="X16" i="80"/>
  <c r="Y15" i="80"/>
  <c r="X17" i="80"/>
  <c r="X17" i="79"/>
  <c r="X16" i="79"/>
  <c r="W17" i="77"/>
  <c r="W16" i="77"/>
  <c r="X17" i="77"/>
  <c r="Y14" i="78"/>
  <c r="Y16" i="78"/>
  <c r="Y17" i="69"/>
  <c r="X14" i="69"/>
  <c r="X16" i="68"/>
  <c r="X15" i="68"/>
  <c r="Y15" i="68"/>
  <c r="X14" i="68"/>
  <c r="Y15" i="67"/>
  <c r="X14" i="67"/>
  <c r="X17" i="67"/>
  <c r="X16" i="74"/>
  <c r="X14" i="74"/>
  <c r="Y17" i="66"/>
  <c r="X14" i="66"/>
  <c r="Y17" i="65"/>
  <c r="X15" i="63"/>
  <c r="X14" i="63"/>
  <c r="X16" i="63"/>
  <c r="X17" i="62"/>
  <c r="X15" i="62"/>
  <c r="Y15" i="61"/>
  <c r="Y17" i="61"/>
  <c r="X14" i="61"/>
  <c r="X15" i="61"/>
  <c r="Y14" i="59"/>
  <c r="Y17" i="59"/>
  <c r="Z17" i="59"/>
  <c r="Z15" i="59"/>
  <c r="Y17" i="57"/>
  <c r="X16" i="57"/>
  <c r="Z15" i="56"/>
  <c r="Z17" i="56"/>
  <c r="X14" i="54"/>
  <c r="Y17" i="54"/>
  <c r="X16" i="54"/>
  <c r="X17" i="54"/>
  <c r="Y14" i="50"/>
  <c r="Y16" i="50"/>
  <c r="Y15" i="50"/>
  <c r="Z15" i="50"/>
  <c r="Y14" i="39"/>
  <c r="Z15" i="39"/>
  <c r="Z15" i="40"/>
  <c r="X17" i="40"/>
  <c r="Y15" i="40"/>
  <c r="W15" i="40"/>
  <c r="W17" i="40"/>
  <c r="X15" i="40"/>
  <c r="Z36" i="35"/>
  <c r="Y15" i="35"/>
  <c r="Y17" i="35"/>
  <c r="Z16" i="35"/>
  <c r="X17" i="92"/>
  <c r="W16" i="92"/>
  <c r="W15" i="92"/>
  <c r="W14" i="92"/>
  <c r="W17" i="91"/>
  <c r="W17" i="90"/>
  <c r="W14" i="87"/>
  <c r="X17" i="87"/>
  <c r="W15" i="87"/>
  <c r="W16" i="87"/>
  <c r="W15" i="86"/>
  <c r="V14" i="86"/>
  <c r="W16" i="85"/>
  <c r="X15" i="85"/>
  <c r="W15" i="85"/>
  <c r="W14" i="85"/>
  <c r="W16" i="84"/>
  <c r="X15" i="84"/>
  <c r="O14" i="83"/>
  <c r="P15" i="83"/>
  <c r="O16" i="83"/>
  <c r="X15" i="82"/>
  <c r="W14" i="82"/>
  <c r="W16" i="82"/>
  <c r="X17" i="81"/>
  <c r="W15" i="81"/>
  <c r="W16" i="81"/>
  <c r="W16" i="80"/>
  <c r="X15" i="80"/>
  <c r="W14" i="80"/>
  <c r="K16" i="58"/>
  <c r="L15" i="58"/>
  <c r="K14" i="58"/>
  <c r="W14" i="79"/>
  <c r="W16" i="79"/>
  <c r="X15" i="79"/>
  <c r="W15" i="77"/>
  <c r="X16" i="78"/>
  <c r="X15" i="78"/>
  <c r="W15" i="78"/>
  <c r="W14" i="78"/>
  <c r="X15" i="69"/>
  <c r="W14" i="69"/>
  <c r="W17" i="69"/>
  <c r="X17" i="69"/>
  <c r="W14" i="68"/>
  <c r="X17" i="68"/>
  <c r="X15" i="67"/>
  <c r="W16" i="67"/>
  <c r="W14" i="74"/>
  <c r="W17" i="74"/>
  <c r="X17" i="74"/>
  <c r="W15" i="66"/>
  <c r="X15" i="66"/>
  <c r="W14" i="66"/>
  <c r="W17" i="66"/>
  <c r="X17" i="66"/>
  <c r="X15" i="65"/>
  <c r="X17" i="65"/>
  <c r="W15" i="65"/>
  <c r="W14" i="65"/>
  <c r="V14" i="65"/>
  <c r="W17" i="65"/>
  <c r="V16" i="65"/>
  <c r="W14" i="63"/>
  <c r="W16" i="63"/>
  <c r="X17" i="63"/>
  <c r="W17" i="63"/>
  <c r="V16" i="62"/>
  <c r="W17" i="62"/>
  <c r="V15" i="62"/>
  <c r="V14" i="62"/>
  <c r="W14" i="61"/>
  <c r="X17" i="61"/>
  <c r="W16" i="61"/>
  <c r="W16" i="60"/>
  <c r="X15" i="60"/>
  <c r="X17" i="60"/>
  <c r="W15" i="60"/>
  <c r="V17" i="60"/>
  <c r="W17" i="60"/>
  <c r="V14" i="60"/>
  <c r="X14" i="59"/>
  <c r="Y15" i="59"/>
  <c r="X15" i="59"/>
  <c r="X17" i="59"/>
  <c r="W14" i="59"/>
  <c r="X15" i="57"/>
  <c r="W16" i="57"/>
  <c r="W17" i="57"/>
  <c r="W14" i="57"/>
  <c r="X16" i="56"/>
  <c r="X14" i="56"/>
  <c r="Y17" i="56"/>
  <c r="W15" i="56"/>
  <c r="X15" i="56"/>
  <c r="X17" i="56"/>
  <c r="W14" i="56"/>
  <c r="W16" i="54"/>
  <c r="X15" i="54"/>
  <c r="X15" i="50"/>
  <c r="Y17" i="50"/>
  <c r="X14" i="50"/>
  <c r="X17" i="50"/>
  <c r="W16" i="50"/>
  <c r="Y15" i="39"/>
  <c r="X16" i="39"/>
  <c r="W16" i="39"/>
  <c r="W15" i="39"/>
  <c r="X17" i="39"/>
  <c r="X34" i="35"/>
  <c r="Y34" i="35"/>
  <c r="Y36" i="35"/>
  <c r="W33" i="35"/>
  <c r="W34" i="35"/>
  <c r="X36" i="35"/>
  <c r="X17" i="35"/>
  <c r="Y16" i="35"/>
  <c r="Y18" i="35"/>
  <c r="X16" i="35"/>
  <c r="W15" i="35"/>
  <c r="U16" i="76"/>
  <c r="U15" i="76"/>
  <c r="V15" i="91"/>
  <c r="V14" i="91"/>
  <c r="W15" i="91"/>
  <c r="W17" i="87"/>
  <c r="V16" i="87"/>
  <c r="U16" i="86"/>
  <c r="U17" i="86"/>
  <c r="V17" i="86"/>
  <c r="V15" i="86"/>
  <c r="V14" i="85"/>
  <c r="V17" i="85"/>
  <c r="V16" i="85"/>
  <c r="W17" i="85"/>
  <c r="W17" i="84"/>
  <c r="V16" i="84"/>
  <c r="V17" i="84"/>
  <c r="V15" i="84"/>
  <c r="W15" i="84"/>
  <c r="N16" i="83"/>
  <c r="O17" i="83"/>
  <c r="W17" i="82"/>
  <c r="W15" i="82"/>
  <c r="V14" i="82"/>
  <c r="V17" i="82"/>
  <c r="W17" i="81"/>
  <c r="V16" i="81"/>
  <c r="V14" i="81"/>
  <c r="V17" i="81"/>
  <c r="W17" i="80"/>
  <c r="V16" i="80"/>
  <c r="W15" i="80"/>
  <c r="W15" i="79"/>
  <c r="V14" i="79"/>
  <c r="W17" i="79"/>
  <c r="V15" i="77"/>
  <c r="U17" i="77"/>
  <c r="V16" i="78"/>
  <c r="W17" i="78"/>
  <c r="V16" i="69"/>
  <c r="W15" i="69"/>
  <c r="W17" i="68"/>
  <c r="V16" i="68"/>
  <c r="W15" i="68"/>
  <c r="V17" i="67"/>
  <c r="W15" i="67"/>
  <c r="W17" i="67"/>
  <c r="V14" i="67"/>
  <c r="V14" i="74"/>
  <c r="V16" i="74"/>
  <c r="V16" i="66"/>
  <c r="V17" i="65"/>
  <c r="U17" i="65"/>
  <c r="U16" i="65"/>
  <c r="V15" i="65"/>
  <c r="V16" i="63"/>
  <c r="W15" i="63"/>
  <c r="V14" i="63"/>
  <c r="V17" i="62"/>
  <c r="W17" i="61"/>
  <c r="V15" i="61"/>
  <c r="W15" i="61"/>
  <c r="V16" i="61"/>
  <c r="U16" i="60"/>
  <c r="V15" i="60"/>
  <c r="U14" i="60"/>
  <c r="T15" i="60"/>
  <c r="T17" i="60"/>
  <c r="T16" i="60"/>
  <c r="U17" i="60"/>
  <c r="W17" i="59"/>
  <c r="V16" i="59"/>
  <c r="W15" i="59"/>
  <c r="V14" i="57"/>
  <c r="W17" i="56"/>
  <c r="V14" i="56"/>
  <c r="W17" i="54"/>
  <c r="V16" i="54"/>
  <c r="W15" i="54"/>
  <c r="V16" i="50"/>
  <c r="W15" i="50"/>
  <c r="W17" i="39"/>
  <c r="V14" i="39"/>
  <c r="W36" i="35"/>
  <c r="V35" i="35"/>
  <c r="V33" i="35"/>
  <c r="V34" i="35"/>
  <c r="W18" i="35"/>
  <c r="V17" i="35"/>
  <c r="W16" i="35"/>
  <c r="V16" i="35"/>
  <c r="T16" i="76"/>
  <c r="U17" i="76"/>
  <c r="T14" i="76"/>
  <c r="V15" i="92"/>
  <c r="U14" i="92"/>
  <c r="U16" i="92"/>
  <c r="U17" i="92"/>
  <c r="V17" i="91"/>
  <c r="V15" i="90"/>
  <c r="U14" i="90"/>
  <c r="U16" i="90"/>
  <c r="U15" i="90"/>
  <c r="V17" i="87"/>
  <c r="U14" i="87"/>
  <c r="V15" i="87"/>
  <c r="U17" i="87"/>
  <c r="T14" i="86"/>
  <c r="U15" i="86"/>
  <c r="T17" i="86"/>
  <c r="U15" i="85"/>
  <c r="U14" i="85"/>
  <c r="V15" i="85"/>
  <c r="U16" i="85"/>
  <c r="U14" i="84"/>
  <c r="U17" i="84"/>
  <c r="U16" i="84"/>
  <c r="M16" i="83"/>
  <c r="M15" i="83"/>
  <c r="M14" i="83"/>
  <c r="M17" i="83"/>
  <c r="N17" i="83"/>
  <c r="U16" i="82"/>
  <c r="U14" i="82"/>
  <c r="V15" i="82"/>
  <c r="V15" i="81"/>
  <c r="U16" i="81"/>
  <c r="U14" i="80"/>
  <c r="V15" i="80"/>
  <c r="U15" i="80"/>
  <c r="U16" i="79"/>
  <c r="U15" i="79"/>
  <c r="U14" i="79"/>
  <c r="V15" i="79"/>
  <c r="U17" i="79"/>
  <c r="U15" i="77"/>
  <c r="T16" i="77"/>
  <c r="U15" i="78"/>
  <c r="U14" i="78"/>
  <c r="V15" i="78"/>
  <c r="U16" i="78"/>
  <c r="U17" i="78"/>
  <c r="U17" i="69"/>
  <c r="V17" i="69"/>
  <c r="U14" i="69"/>
  <c r="V15" i="69"/>
  <c r="U14" i="68"/>
  <c r="V15" i="68"/>
  <c r="U16" i="68"/>
  <c r="U17" i="68"/>
  <c r="U14" i="67"/>
  <c r="V15" i="67"/>
  <c r="S16" i="74"/>
  <c r="U16" i="74"/>
  <c r="T17" i="74"/>
  <c r="T14" i="74"/>
  <c r="U17" i="74"/>
  <c r="U14" i="74"/>
  <c r="V17" i="74"/>
  <c r="V15" i="66"/>
  <c r="U16" i="66"/>
  <c r="V17" i="66"/>
  <c r="U17" i="66"/>
  <c r="U15" i="65"/>
  <c r="T14" i="65"/>
  <c r="T15" i="65"/>
  <c r="U14" i="63"/>
  <c r="V15" i="63"/>
  <c r="U15" i="63"/>
  <c r="U17" i="63"/>
  <c r="T14" i="63"/>
  <c r="T16" i="63"/>
  <c r="U17" i="62"/>
  <c r="T15" i="62"/>
  <c r="T16" i="62"/>
  <c r="T14" i="62"/>
  <c r="V17" i="61"/>
  <c r="S17" i="60"/>
  <c r="U16" i="59"/>
  <c r="U17" i="59"/>
  <c r="U15" i="59"/>
  <c r="V17" i="59"/>
  <c r="U14" i="59"/>
  <c r="V15" i="57"/>
  <c r="V17" i="57"/>
  <c r="U14" i="57"/>
  <c r="U14" i="56"/>
  <c r="V17" i="56"/>
  <c r="U16" i="56"/>
  <c r="V15" i="54"/>
  <c r="U16" i="54"/>
  <c r="U14" i="54"/>
  <c r="U15" i="54"/>
  <c r="V15" i="50"/>
  <c r="U14" i="50"/>
  <c r="U17" i="50"/>
  <c r="V15" i="39"/>
  <c r="U14" i="39"/>
  <c r="V17" i="39"/>
  <c r="U35" i="35"/>
  <c r="V36" i="35"/>
  <c r="U18" i="35"/>
  <c r="V18" i="35"/>
  <c r="U17" i="35"/>
  <c r="J15" i="75"/>
  <c r="AG16" i="75"/>
  <c r="AL11" i="75"/>
  <c r="AL5" i="75"/>
  <c r="S14" i="76"/>
  <c r="T15" i="76"/>
  <c r="S16" i="76"/>
  <c r="S15" i="76"/>
  <c r="R16" i="76"/>
  <c r="S17" i="76"/>
  <c r="T14" i="92"/>
  <c r="T15" i="92"/>
  <c r="U15" i="92"/>
  <c r="T16" i="92"/>
  <c r="S16" i="92"/>
  <c r="S17" i="92"/>
  <c r="T17" i="92"/>
  <c r="T17" i="91"/>
  <c r="T14" i="91"/>
  <c r="T15" i="91"/>
  <c r="U15" i="91"/>
  <c r="T16" i="91"/>
  <c r="S16" i="91"/>
  <c r="T16" i="90"/>
  <c r="U17" i="90"/>
  <c r="T14" i="90"/>
  <c r="S17" i="90"/>
  <c r="S14" i="90"/>
  <c r="S15" i="90"/>
  <c r="T17" i="90"/>
  <c r="AJ3" i="90"/>
  <c r="T14" i="87"/>
  <c r="U15" i="87"/>
  <c r="T17" i="87"/>
  <c r="T16" i="87"/>
  <c r="T15" i="87"/>
  <c r="S16" i="87"/>
  <c r="S17" i="87"/>
  <c r="S16" i="86"/>
  <c r="T15" i="86"/>
  <c r="R16" i="86"/>
  <c r="S14" i="85"/>
  <c r="T15" i="85"/>
  <c r="S16" i="85"/>
  <c r="T14" i="84"/>
  <c r="U15" i="84"/>
  <c r="T16" i="84"/>
  <c r="K16" i="83"/>
  <c r="L17" i="83"/>
  <c r="U17" i="82"/>
  <c r="T14" i="82"/>
  <c r="U15" i="82"/>
  <c r="S14" i="82"/>
  <c r="T15" i="82"/>
  <c r="T14" i="81"/>
  <c r="U17" i="81"/>
  <c r="U15" i="81"/>
  <c r="T17" i="81"/>
  <c r="T15" i="81"/>
  <c r="S16" i="81"/>
  <c r="T14" i="80"/>
  <c r="T16" i="80"/>
  <c r="U17" i="80"/>
  <c r="T15" i="80"/>
  <c r="S16" i="80"/>
  <c r="S17" i="80"/>
  <c r="T17" i="79"/>
  <c r="T16" i="79"/>
  <c r="S14" i="79"/>
  <c r="T15" i="79"/>
  <c r="S16" i="79"/>
  <c r="S17" i="79"/>
  <c r="S14" i="77"/>
  <c r="T15" i="77"/>
  <c r="R14" i="77"/>
  <c r="S15" i="77"/>
  <c r="R17" i="77"/>
  <c r="S14" i="78"/>
  <c r="T15" i="78"/>
  <c r="T15" i="69"/>
  <c r="U15" i="69"/>
  <c r="T16" i="69"/>
  <c r="S15" i="69"/>
  <c r="S16" i="69"/>
  <c r="T17" i="69"/>
  <c r="T14" i="68"/>
  <c r="T15" i="68"/>
  <c r="U15" i="68"/>
  <c r="T16" i="68"/>
  <c r="S16" i="68"/>
  <c r="S17" i="68"/>
  <c r="T17" i="68"/>
  <c r="S14" i="68"/>
  <c r="S14" i="67"/>
  <c r="T15" i="67"/>
  <c r="S16" i="67"/>
  <c r="S15" i="67"/>
  <c r="T15" i="66"/>
  <c r="U15" i="66"/>
  <c r="T16" i="66"/>
  <c r="S16" i="66"/>
  <c r="T17" i="66"/>
  <c r="S17" i="65"/>
  <c r="T17" i="65"/>
  <c r="R14" i="65"/>
  <c r="S15" i="65"/>
  <c r="R16" i="65"/>
  <c r="S14" i="63"/>
  <c r="T17" i="63"/>
  <c r="T15" i="63"/>
  <c r="S15" i="63"/>
  <c r="S17" i="63"/>
  <c r="R16" i="63"/>
  <c r="S14" i="62"/>
  <c r="S16" i="62"/>
  <c r="T17" i="62"/>
  <c r="S15" i="62"/>
  <c r="R16" i="62"/>
  <c r="S17" i="62"/>
  <c r="T17" i="61"/>
  <c r="T14" i="61"/>
  <c r="U15" i="61"/>
  <c r="T16" i="61"/>
  <c r="S14" i="61"/>
  <c r="T15" i="61"/>
  <c r="S16" i="61"/>
  <c r="S15" i="61"/>
  <c r="R17" i="60"/>
  <c r="T17" i="59"/>
  <c r="S14" i="59"/>
  <c r="T15" i="59"/>
  <c r="S16" i="59"/>
  <c r="U15" i="57"/>
  <c r="T17" i="57"/>
  <c r="S14" i="57"/>
  <c r="S15" i="57"/>
  <c r="T17" i="56"/>
  <c r="T16" i="56"/>
  <c r="U17" i="56"/>
  <c r="U15" i="56"/>
  <c r="S16" i="56"/>
  <c r="T15" i="56"/>
  <c r="S17" i="56"/>
  <c r="T17" i="54"/>
  <c r="S16" i="54"/>
  <c r="S14" i="54"/>
  <c r="S17" i="54"/>
  <c r="T17" i="50"/>
  <c r="T14" i="50"/>
  <c r="U15" i="50"/>
  <c r="T16" i="50"/>
  <c r="T15" i="50"/>
  <c r="S16" i="50"/>
  <c r="S17" i="50"/>
  <c r="U17" i="39"/>
  <c r="T17" i="39"/>
  <c r="T16" i="39"/>
  <c r="U15" i="39"/>
  <c r="S14" i="39"/>
  <c r="S15" i="39"/>
  <c r="U17" i="40"/>
  <c r="U15" i="40"/>
  <c r="T17" i="40"/>
  <c r="T15" i="40"/>
  <c r="S16" i="40"/>
  <c r="T36" i="35"/>
  <c r="S33" i="35"/>
  <c r="T34" i="35"/>
  <c r="T18" i="35"/>
  <c r="S15" i="35"/>
  <c r="T16" i="35"/>
  <c r="S17" i="35"/>
  <c r="R15" i="56"/>
  <c r="Q14" i="76"/>
  <c r="R17" i="76"/>
  <c r="R15" i="76"/>
  <c r="P17" i="76"/>
  <c r="Q15" i="76"/>
  <c r="Q17" i="76"/>
  <c r="P14" i="76"/>
  <c r="P15" i="76"/>
  <c r="O17" i="76"/>
  <c r="O14" i="76"/>
  <c r="N16" i="76"/>
  <c r="M15" i="76"/>
  <c r="N17" i="76"/>
  <c r="M14" i="76"/>
  <c r="N15" i="76"/>
  <c r="M16" i="76"/>
  <c r="R17" i="92"/>
  <c r="R16" i="92"/>
  <c r="Q14" i="92"/>
  <c r="P15" i="92"/>
  <c r="Q17" i="92"/>
  <c r="Q15" i="92"/>
  <c r="P14" i="92"/>
  <c r="R16" i="91"/>
  <c r="S17" i="91"/>
  <c r="R17" i="91"/>
  <c r="R15" i="91"/>
  <c r="Q15" i="91"/>
  <c r="Q17" i="91"/>
  <c r="R16" i="90"/>
  <c r="P15" i="90"/>
  <c r="Q15" i="90"/>
  <c r="P17" i="90"/>
  <c r="Q17" i="90"/>
  <c r="F15" i="88"/>
  <c r="G15" i="88"/>
  <c r="AJ3" i="88"/>
  <c r="G17" i="88"/>
  <c r="F16" i="88"/>
  <c r="Q16" i="87"/>
  <c r="AJ3" i="87"/>
  <c r="R17" i="87"/>
  <c r="P14" i="87"/>
  <c r="P16" i="87"/>
  <c r="Q15" i="87"/>
  <c r="Q14" i="86"/>
  <c r="R17" i="86"/>
  <c r="R15" i="86"/>
  <c r="Q17" i="86"/>
  <c r="Q15" i="86"/>
  <c r="P16" i="86"/>
  <c r="P17" i="86"/>
  <c r="O14" i="86"/>
  <c r="O16" i="86"/>
  <c r="O15" i="86"/>
  <c r="R14" i="85"/>
  <c r="S15" i="85"/>
  <c r="R17" i="85"/>
  <c r="Q16" i="85"/>
  <c r="Q14" i="85"/>
  <c r="Q17" i="85"/>
  <c r="R15" i="85"/>
  <c r="Q15" i="85"/>
  <c r="P14" i="85"/>
  <c r="T17" i="84"/>
  <c r="S14" i="84"/>
  <c r="T15" i="84"/>
  <c r="R14" i="84"/>
  <c r="R15" i="84"/>
  <c r="S15" i="84"/>
  <c r="Q15" i="84"/>
  <c r="Q16" i="84"/>
  <c r="Q14" i="84"/>
  <c r="Q17" i="84"/>
  <c r="P14" i="84"/>
  <c r="P17" i="84"/>
  <c r="K15" i="83"/>
  <c r="J14" i="83"/>
  <c r="K17" i="83"/>
  <c r="AJ3" i="83"/>
  <c r="J17" i="83"/>
  <c r="I15" i="83"/>
  <c r="AI16" i="83"/>
  <c r="H16" i="83"/>
  <c r="S15" i="82"/>
  <c r="Q16" i="82"/>
  <c r="Q14" i="82"/>
  <c r="R17" i="82"/>
  <c r="Q15" i="82"/>
  <c r="Q17" i="82"/>
  <c r="P14" i="82"/>
  <c r="S17" i="81"/>
  <c r="S15" i="81"/>
  <c r="R15" i="81"/>
  <c r="R17" i="81"/>
  <c r="Q14" i="81"/>
  <c r="R14" i="80"/>
  <c r="R17" i="80"/>
  <c r="S15" i="80"/>
  <c r="R15" i="80"/>
  <c r="Q16" i="80"/>
  <c r="Q14" i="80"/>
  <c r="Q17" i="80"/>
  <c r="P14" i="80"/>
  <c r="P16" i="80"/>
  <c r="P15" i="80"/>
  <c r="S15" i="79"/>
  <c r="R16" i="79"/>
  <c r="Q16" i="79"/>
  <c r="Q14" i="79"/>
  <c r="R17" i="79"/>
  <c r="P15" i="79"/>
  <c r="P17" i="79"/>
  <c r="Q15" i="79"/>
  <c r="Q17" i="79"/>
  <c r="P14" i="79"/>
  <c r="Q14" i="77"/>
  <c r="Q15" i="77"/>
  <c r="Q17" i="77"/>
  <c r="P16" i="77"/>
  <c r="O14" i="77"/>
  <c r="O16" i="77"/>
  <c r="O17" i="77"/>
  <c r="S17" i="78"/>
  <c r="R14" i="78"/>
  <c r="S15" i="78"/>
  <c r="R17" i="78"/>
  <c r="R15" i="78"/>
  <c r="Q16" i="78"/>
  <c r="Q15" i="78"/>
  <c r="S17" i="69"/>
  <c r="R14" i="69"/>
  <c r="Q15" i="69"/>
  <c r="R17" i="69"/>
  <c r="R15" i="69"/>
  <c r="Q17" i="69"/>
  <c r="Q14" i="69"/>
  <c r="P14" i="69"/>
  <c r="S15" i="68"/>
  <c r="R16" i="68"/>
  <c r="Q15" i="68"/>
  <c r="P17" i="68"/>
  <c r="R16" i="67"/>
  <c r="S17" i="67"/>
  <c r="R14" i="67"/>
  <c r="Q14" i="67"/>
  <c r="R17" i="67"/>
  <c r="Q15" i="67"/>
  <c r="Q17" i="67"/>
  <c r="AJ3" i="67"/>
  <c r="P14" i="67"/>
  <c r="P17" i="67"/>
  <c r="S15" i="74"/>
  <c r="R14" i="74"/>
  <c r="Q17" i="74"/>
  <c r="AJ3" i="74"/>
  <c r="R17" i="74"/>
  <c r="P16" i="74"/>
  <c r="S17" i="74"/>
  <c r="Q16" i="74"/>
  <c r="P15" i="74"/>
  <c r="R16" i="74"/>
  <c r="R14" i="66"/>
  <c r="S17" i="66"/>
  <c r="S15" i="66"/>
  <c r="R15" i="66"/>
  <c r="P14" i="66"/>
  <c r="P15" i="66"/>
  <c r="P16" i="66"/>
  <c r="Q15" i="66"/>
  <c r="P17" i="66"/>
  <c r="R15" i="65"/>
  <c r="Q15" i="65"/>
  <c r="Q16" i="65"/>
  <c r="P16" i="65"/>
  <c r="P14" i="65"/>
  <c r="Q17" i="65"/>
  <c r="P17" i="65"/>
  <c r="P15" i="65"/>
  <c r="Q16" i="63"/>
  <c r="R17" i="63"/>
  <c r="Q17" i="63"/>
  <c r="Q15" i="63"/>
  <c r="AH16" i="63"/>
  <c r="Q16" i="62"/>
  <c r="R17" i="62"/>
  <c r="P14" i="62"/>
  <c r="Q17" i="62"/>
  <c r="Q15" i="62"/>
  <c r="P17" i="62"/>
  <c r="P15" i="62"/>
  <c r="O14" i="62"/>
  <c r="R16" i="61"/>
  <c r="S17" i="61"/>
  <c r="R14" i="61"/>
  <c r="Q14" i="61"/>
  <c r="R17" i="61"/>
  <c r="J17" i="58"/>
  <c r="J16" i="58"/>
  <c r="J14" i="58"/>
  <c r="J15" i="58"/>
  <c r="K17" i="58"/>
  <c r="Q17" i="61"/>
  <c r="Q15" i="61"/>
  <c r="R15" i="60"/>
  <c r="S17" i="59"/>
  <c r="R14" i="59"/>
  <c r="S15" i="59"/>
  <c r="Q17" i="59"/>
  <c r="Q15" i="59"/>
  <c r="R15" i="59"/>
  <c r="Q16" i="59"/>
  <c r="P16" i="59"/>
  <c r="P14" i="59"/>
  <c r="P15" i="59"/>
  <c r="P17" i="59"/>
  <c r="R15" i="57"/>
  <c r="R16" i="57"/>
  <c r="S17" i="57"/>
  <c r="R17" i="57"/>
  <c r="Q17" i="57"/>
  <c r="Q15" i="57"/>
  <c r="P16" i="57"/>
  <c r="R14" i="56"/>
  <c r="S15" i="56"/>
  <c r="R16" i="56"/>
  <c r="R17" i="56"/>
  <c r="P14" i="56"/>
  <c r="Q17" i="56"/>
  <c r="P15" i="56"/>
  <c r="Q15" i="56"/>
  <c r="R15" i="54"/>
  <c r="S15" i="54"/>
  <c r="R16" i="54"/>
  <c r="Q16" i="54"/>
  <c r="Q17" i="54"/>
  <c r="R17" i="54"/>
  <c r="P16" i="54"/>
  <c r="R14" i="50"/>
  <c r="S15" i="50"/>
  <c r="Q15" i="50"/>
  <c r="R15" i="50"/>
  <c r="Q16" i="50"/>
  <c r="Q14" i="50"/>
  <c r="Q17" i="50"/>
  <c r="P16" i="50"/>
  <c r="P17" i="50"/>
  <c r="R17" i="39"/>
  <c r="Q14" i="39"/>
  <c r="R15" i="39"/>
  <c r="Q16" i="39"/>
  <c r="Q15" i="39"/>
  <c r="P16" i="39"/>
  <c r="Q17" i="39"/>
  <c r="T15" i="39"/>
  <c r="S16" i="39"/>
  <c r="S17" i="39"/>
  <c r="R17" i="40"/>
  <c r="S17" i="40"/>
  <c r="R15" i="40"/>
  <c r="Q15" i="40"/>
  <c r="Q17" i="40"/>
  <c r="S34" i="35"/>
  <c r="R35" i="35"/>
  <c r="S36" i="35"/>
  <c r="R34" i="35"/>
  <c r="AJ22" i="35"/>
  <c r="Q33" i="35"/>
  <c r="R36" i="35"/>
  <c r="Q35" i="35"/>
  <c r="P34" i="35"/>
  <c r="P36" i="35"/>
  <c r="Q34" i="35"/>
  <c r="Q36" i="35"/>
  <c r="P33" i="35"/>
  <c r="S16" i="35"/>
  <c r="R17" i="35"/>
  <c r="S18" i="35"/>
  <c r="R16" i="35"/>
  <c r="Q17" i="35"/>
  <c r="Q15" i="35"/>
  <c r="R18" i="35"/>
  <c r="Q18" i="35"/>
  <c r="Q16" i="35"/>
  <c r="O17" i="56"/>
  <c r="P17" i="92"/>
  <c r="O14" i="92"/>
  <c r="O15" i="92"/>
  <c r="O17" i="92"/>
  <c r="N16" i="92"/>
  <c r="O14" i="91"/>
  <c r="P17" i="91"/>
  <c r="O16" i="91"/>
  <c r="O17" i="91"/>
  <c r="N15" i="91"/>
  <c r="O15" i="90"/>
  <c r="O14" i="90"/>
  <c r="N17" i="90"/>
  <c r="N16" i="90"/>
  <c r="O17" i="90"/>
  <c r="O15" i="87"/>
  <c r="P15" i="87"/>
  <c r="P17" i="87"/>
  <c r="O17" i="87"/>
  <c r="O17" i="86"/>
  <c r="N16" i="86"/>
  <c r="M16" i="86"/>
  <c r="M15" i="86"/>
  <c r="N15" i="86"/>
  <c r="O14" i="85"/>
  <c r="O16" i="85"/>
  <c r="N16" i="85"/>
  <c r="O15" i="85"/>
  <c r="N14" i="85"/>
  <c r="O16" i="84"/>
  <c r="AJ3" i="84"/>
  <c r="N16" i="84"/>
  <c r="N15" i="84"/>
  <c r="O15" i="84"/>
  <c r="N14" i="84"/>
  <c r="P15" i="82"/>
  <c r="O14" i="82"/>
  <c r="P17" i="82"/>
  <c r="AJ3" i="82"/>
  <c r="O17" i="82"/>
  <c r="N15" i="82"/>
  <c r="N16" i="82"/>
  <c r="O16" i="81"/>
  <c r="P15" i="81"/>
  <c r="O14" i="81"/>
  <c r="N15" i="81"/>
  <c r="N14" i="81"/>
  <c r="O15" i="81"/>
  <c r="N17" i="81"/>
  <c r="O17" i="81"/>
  <c r="AJ3" i="80"/>
  <c r="O17" i="80"/>
  <c r="N16" i="80"/>
  <c r="O14" i="79"/>
  <c r="O17" i="79"/>
  <c r="N16" i="79"/>
  <c r="N15" i="79"/>
  <c r="O15" i="79"/>
  <c r="N15" i="77"/>
  <c r="O15" i="77"/>
  <c r="N14" i="77"/>
  <c r="N16" i="77"/>
  <c r="AJ3" i="77"/>
  <c r="M14" i="77"/>
  <c r="N17" i="77"/>
  <c r="O14" i="78"/>
  <c r="O16" i="78"/>
  <c r="P15" i="78"/>
  <c r="N15" i="78"/>
  <c r="O15" i="78"/>
  <c r="O17" i="78"/>
  <c r="P15" i="69"/>
  <c r="P17" i="69"/>
  <c r="N17" i="69"/>
  <c r="O17" i="69"/>
  <c r="N16" i="69"/>
  <c r="O15" i="69"/>
  <c r="O16" i="68"/>
  <c r="N15" i="68"/>
  <c r="O15" i="68"/>
  <c r="O16" i="67"/>
  <c r="P15" i="67"/>
  <c r="O15" i="67"/>
  <c r="N14" i="67"/>
  <c r="O14" i="66"/>
  <c r="O17" i="66"/>
  <c r="O16" i="66"/>
  <c r="AJ3" i="66"/>
  <c r="N17" i="66"/>
  <c r="N15" i="66"/>
  <c r="O15" i="66"/>
  <c r="N16" i="65"/>
  <c r="O15" i="65"/>
  <c r="O17" i="65"/>
  <c r="AJ3" i="65"/>
  <c r="N15" i="65"/>
  <c r="M14" i="65"/>
  <c r="N17" i="65"/>
  <c r="AG16" i="63"/>
  <c r="O16" i="63"/>
  <c r="AJ3" i="63"/>
  <c r="AJ17" i="63" s="1"/>
  <c r="O15" i="63"/>
  <c r="N14" i="63"/>
  <c r="O17" i="63"/>
  <c r="N16" i="63"/>
  <c r="M15" i="62"/>
  <c r="M14" i="62"/>
  <c r="O15" i="61"/>
  <c r="P15" i="61"/>
  <c r="P17" i="61"/>
  <c r="O14" i="61"/>
  <c r="N15" i="61"/>
  <c r="N14" i="61"/>
  <c r="O17" i="61"/>
  <c r="O17" i="59"/>
  <c r="O16" i="59"/>
  <c r="N16" i="59"/>
  <c r="O15" i="59"/>
  <c r="N15" i="59"/>
  <c r="N14" i="59"/>
  <c r="P15" i="57"/>
  <c r="O17" i="57"/>
  <c r="P17" i="57"/>
  <c r="O14" i="57"/>
  <c r="O15" i="57"/>
  <c r="N15" i="57"/>
  <c r="N14" i="57"/>
  <c r="N16" i="57"/>
  <c r="O15" i="56"/>
  <c r="P17" i="56"/>
  <c r="O14" i="56"/>
  <c r="N16" i="56"/>
  <c r="P15" i="54"/>
  <c r="O14" i="54"/>
  <c r="O17" i="54"/>
  <c r="P17" i="54"/>
  <c r="O15" i="54"/>
  <c r="N14" i="54"/>
  <c r="O17" i="50"/>
  <c r="O16" i="50"/>
  <c r="P15" i="50"/>
  <c r="AJ3" i="50"/>
  <c r="N15" i="50"/>
  <c r="O15" i="50"/>
  <c r="N14" i="50"/>
  <c r="O15" i="39"/>
  <c r="P17" i="39"/>
  <c r="P15" i="39"/>
  <c r="O14" i="39"/>
  <c r="O17" i="39"/>
  <c r="N14" i="39"/>
  <c r="P17" i="40"/>
  <c r="P15" i="40"/>
  <c r="O15" i="40"/>
  <c r="O35" i="35"/>
  <c r="O36" i="35"/>
  <c r="O34" i="35"/>
  <c r="N33" i="35"/>
  <c r="P16" i="35"/>
  <c r="O15" i="35"/>
  <c r="N18" i="35"/>
  <c r="N17" i="35"/>
  <c r="N35" i="35"/>
  <c r="N34" i="35"/>
  <c r="N36" i="35"/>
  <c r="AL4" i="75"/>
  <c r="T14" i="75"/>
  <c r="T16" i="75"/>
  <c r="AA14" i="75"/>
  <c r="K14" i="75"/>
  <c r="AB16" i="75"/>
  <c r="AC16" i="75"/>
  <c r="S14" i="75"/>
  <c r="M16" i="75"/>
  <c r="L14" i="75"/>
  <c r="U16" i="75"/>
  <c r="AB14" i="75"/>
  <c r="AI14" i="75"/>
  <c r="L16" i="75"/>
  <c r="F14" i="75"/>
  <c r="N14" i="75"/>
  <c r="V14" i="75"/>
  <c r="AD14" i="75"/>
  <c r="G16" i="75"/>
  <c r="W16" i="75"/>
  <c r="AE16" i="75"/>
  <c r="AJ3" i="75"/>
  <c r="G14" i="75"/>
  <c r="O14" i="75"/>
  <c r="W14" i="75"/>
  <c r="AE14" i="75"/>
  <c r="H16" i="75"/>
  <c r="X16" i="75"/>
  <c r="AK3" i="75"/>
  <c r="H14" i="75"/>
  <c r="P14" i="75"/>
  <c r="X14" i="75"/>
  <c r="AF14" i="75"/>
  <c r="I16" i="75"/>
  <c r="Y16" i="75"/>
  <c r="I14" i="75"/>
  <c r="Q14" i="75"/>
  <c r="Y14" i="75"/>
  <c r="AG14" i="75"/>
  <c r="J16" i="75"/>
  <c r="R16" i="75"/>
  <c r="Z16" i="75"/>
  <c r="J14" i="75"/>
  <c r="R14" i="75"/>
  <c r="Z14" i="75"/>
  <c r="AH14" i="75"/>
  <c r="K16" i="75"/>
  <c r="S16" i="75"/>
  <c r="AA16" i="75"/>
  <c r="E14" i="75"/>
  <c r="M14" i="75"/>
  <c r="U14" i="75"/>
  <c r="AC14" i="75"/>
  <c r="E15" i="75"/>
  <c r="F16" i="75"/>
  <c r="N16" i="75"/>
  <c r="V16" i="75"/>
  <c r="M16" i="92"/>
  <c r="M17" i="92"/>
  <c r="M15" i="92"/>
  <c r="N17" i="92"/>
  <c r="M14" i="92"/>
  <c r="N15" i="92"/>
  <c r="M17" i="91"/>
  <c r="M16" i="91"/>
  <c r="N17" i="91"/>
  <c r="M16" i="87"/>
  <c r="N17" i="87"/>
  <c r="M15" i="87"/>
  <c r="M14" i="87"/>
  <c r="N15" i="87"/>
  <c r="M17" i="87"/>
  <c r="AJ3" i="86"/>
  <c r="L16" i="86"/>
  <c r="M17" i="86"/>
  <c r="L14" i="86"/>
  <c r="M17" i="85"/>
  <c r="M16" i="85"/>
  <c r="N17" i="85"/>
  <c r="M15" i="85"/>
  <c r="M14" i="85"/>
  <c r="N15" i="85"/>
  <c r="M17" i="84"/>
  <c r="M16" i="84"/>
  <c r="N17" i="84"/>
  <c r="N17" i="82"/>
  <c r="M16" i="80"/>
  <c r="N17" i="80"/>
  <c r="M17" i="80"/>
  <c r="M15" i="80"/>
  <c r="M14" i="80"/>
  <c r="N15" i="80"/>
  <c r="AJ3" i="79"/>
  <c r="M17" i="79"/>
  <c r="M16" i="79"/>
  <c r="N17" i="79"/>
  <c r="M17" i="77"/>
  <c r="L15" i="77"/>
  <c r="L14" i="77"/>
  <c r="M15" i="77"/>
  <c r="M17" i="78"/>
  <c r="M16" i="78"/>
  <c r="N17" i="78"/>
  <c r="M17" i="69"/>
  <c r="M14" i="69"/>
  <c r="N15" i="69"/>
  <c r="M17" i="68"/>
  <c r="M16" i="68"/>
  <c r="N17" i="68"/>
  <c r="M17" i="67"/>
  <c r="M16" i="67"/>
  <c r="N17" i="67"/>
  <c r="M15" i="67"/>
  <c r="M14" i="67"/>
  <c r="N15" i="67"/>
  <c r="M17" i="74"/>
  <c r="M16" i="74"/>
  <c r="N17" i="74"/>
  <c r="M15" i="66"/>
  <c r="L16" i="65"/>
  <c r="M17" i="65"/>
  <c r="L15" i="65"/>
  <c r="L17" i="65"/>
  <c r="L14" i="65"/>
  <c r="M17" i="63"/>
  <c r="M16" i="63"/>
  <c r="N17" i="63"/>
  <c r="M15" i="63"/>
  <c r="M14" i="63"/>
  <c r="N15" i="63"/>
  <c r="AE16" i="63"/>
  <c r="AJ3" i="62"/>
  <c r="L17" i="62"/>
  <c r="L16" i="62"/>
  <c r="M17" i="62"/>
  <c r="L15" i="62"/>
  <c r="L14" i="62"/>
  <c r="M16" i="61"/>
  <c r="M17" i="61"/>
  <c r="M15" i="61"/>
  <c r="N17" i="61"/>
  <c r="M14" i="61"/>
  <c r="AJ3" i="60"/>
  <c r="AL3" i="60" s="1"/>
  <c r="N12" i="55" s="1"/>
  <c r="M17" i="59"/>
  <c r="M16" i="59"/>
  <c r="N17" i="59"/>
  <c r="M15" i="59"/>
  <c r="M14" i="59"/>
  <c r="M17" i="57"/>
  <c r="M16" i="57"/>
  <c r="N17" i="57"/>
  <c r="M15" i="57"/>
  <c r="M14" i="57"/>
  <c r="M16" i="56"/>
  <c r="M15" i="56"/>
  <c r="M17" i="56"/>
  <c r="M17" i="54"/>
  <c r="M16" i="54"/>
  <c r="N17" i="54"/>
  <c r="M17" i="50"/>
  <c r="M16" i="50"/>
  <c r="N17" i="50"/>
  <c r="M14" i="50"/>
  <c r="M16" i="39"/>
  <c r="M15" i="39"/>
  <c r="N15" i="39"/>
  <c r="M14" i="39"/>
  <c r="AJ3" i="39"/>
  <c r="L17" i="39"/>
  <c r="L16" i="39"/>
  <c r="M17" i="39"/>
  <c r="N15" i="40"/>
  <c r="M36" i="35"/>
  <c r="M35" i="35"/>
  <c r="M18" i="35"/>
  <c r="M16" i="35"/>
  <c r="AJ4" i="35"/>
  <c r="N16" i="35"/>
  <c r="L16" i="56"/>
  <c r="L17" i="56"/>
  <c r="L14" i="56"/>
  <c r="L15" i="56"/>
  <c r="AL22" i="83" l="1"/>
  <c r="AL35" i="83" s="1"/>
  <c r="AL14" i="92"/>
  <c r="I47" i="55" s="1"/>
  <c r="AL16" i="54"/>
  <c r="H8" i="55" s="1"/>
  <c r="AL14" i="54"/>
  <c r="I8" i="55" s="1"/>
  <c r="AL14" i="91"/>
  <c r="AL14" i="56"/>
  <c r="I19" i="55" s="1"/>
  <c r="Q19" i="55" s="1"/>
  <c r="AL3" i="88"/>
  <c r="AL16" i="85"/>
  <c r="AL14" i="59"/>
  <c r="I26" i="55" s="1"/>
  <c r="N26" i="55"/>
  <c r="AL16" i="57"/>
  <c r="H18" i="55" s="1"/>
  <c r="N18" i="55"/>
  <c r="AL16" i="81"/>
  <c r="H17" i="55" s="1"/>
  <c r="N17" i="55"/>
  <c r="AL16" i="78"/>
  <c r="AL14" i="57"/>
  <c r="I18" i="55" s="1"/>
  <c r="AL16" i="68"/>
  <c r="AL3" i="90"/>
  <c r="N44" i="55" s="1"/>
  <c r="AL3" i="74"/>
  <c r="N34" i="55" s="1"/>
  <c r="AL3" i="65"/>
  <c r="N21" i="55" s="1"/>
  <c r="N24" i="55"/>
  <c r="AL3" i="69"/>
  <c r="N33" i="55" s="1"/>
  <c r="AL3" i="86"/>
  <c r="N13" i="55" s="1"/>
  <c r="AL3" i="79"/>
  <c r="N14" i="55" s="1"/>
  <c r="N47" i="55"/>
  <c r="N46" i="55"/>
  <c r="AL3" i="50"/>
  <c r="N22" i="55" s="1"/>
  <c r="AL3" i="58"/>
  <c r="AL16" i="58" s="1"/>
  <c r="H35" i="55" s="1"/>
  <c r="P35" i="55" s="1"/>
  <c r="AL3" i="89"/>
  <c r="AL3" i="83"/>
  <c r="N7" i="55" s="1"/>
  <c r="AL3" i="67"/>
  <c r="N32" i="55" s="1"/>
  <c r="AL3" i="39"/>
  <c r="N31" i="55" s="1"/>
  <c r="AL3" i="77"/>
  <c r="N27" i="55" s="1"/>
  <c r="AL3" i="87"/>
  <c r="N20" i="55" s="1"/>
  <c r="AL3" i="80"/>
  <c r="N16" i="55" s="1"/>
  <c r="N11" i="55"/>
  <c r="AL22" i="35"/>
  <c r="N5" i="55" s="1"/>
  <c r="AL4" i="35"/>
  <c r="N4" i="55" s="1"/>
  <c r="AL3" i="84"/>
  <c r="N6" i="55" s="1"/>
  <c r="AL3" i="82"/>
  <c r="AL14" i="82" s="1"/>
  <c r="I15" i="55" s="1"/>
  <c r="Q15" i="55" s="1"/>
  <c r="N30" i="55"/>
  <c r="N29" i="55"/>
  <c r="AL3" i="66"/>
  <c r="N23" i="55" s="1"/>
  <c r="AL3" i="62"/>
  <c r="N9" i="55" s="1"/>
  <c r="N8" i="55"/>
  <c r="AL12" i="81"/>
  <c r="AL14" i="81" s="1"/>
  <c r="I17" i="55" s="1"/>
  <c r="AL3" i="63"/>
  <c r="AK17" i="63"/>
  <c r="AL16" i="60"/>
  <c r="H12" i="55" s="1"/>
  <c r="P12" i="55" s="1"/>
  <c r="AL3" i="75"/>
  <c r="AL14" i="75" s="1"/>
  <c r="Q36" i="55" s="1"/>
  <c r="AL14" i="60"/>
  <c r="I12" i="55" s="1"/>
  <c r="Q12" i="55" s="1"/>
  <c r="AL16" i="88" l="1"/>
  <c r="N38" i="55"/>
  <c r="AL33" i="83"/>
  <c r="N19" i="55"/>
  <c r="AL16" i="74"/>
  <c r="H34" i="55" s="1"/>
  <c r="P34" i="55" s="1"/>
  <c r="H19" i="55"/>
  <c r="P19" i="55" s="1"/>
  <c r="O19" i="55" s="1"/>
  <c r="AL14" i="74"/>
  <c r="I34" i="55" s="1"/>
  <c r="Q34" i="55" s="1"/>
  <c r="AL16" i="90"/>
  <c r="H44" i="55" s="1"/>
  <c r="P44" i="55" s="1"/>
  <c r="AL14" i="90"/>
  <c r="I44" i="55" s="1"/>
  <c r="Q44" i="55" s="1"/>
  <c r="AL16" i="65"/>
  <c r="H21" i="55" s="1"/>
  <c r="P21" i="55" s="1"/>
  <c r="AL14" i="65"/>
  <c r="I21" i="55" s="1"/>
  <c r="Q21" i="55" s="1"/>
  <c r="AL16" i="64"/>
  <c r="H24" i="55" s="1"/>
  <c r="P24" i="55" s="1"/>
  <c r="AL14" i="64"/>
  <c r="I24" i="55" s="1"/>
  <c r="Q24" i="55" s="1"/>
  <c r="AL14" i="86"/>
  <c r="I13" i="55" s="1"/>
  <c r="Q13" i="55" s="1"/>
  <c r="P17" i="55"/>
  <c r="Q17" i="55"/>
  <c r="AL16" i="86"/>
  <c r="H13" i="55" s="1"/>
  <c r="P13" i="55" s="1"/>
  <c r="I46" i="55"/>
  <c r="Q46" i="55" s="1"/>
  <c r="AL16" i="50"/>
  <c r="H22" i="55" s="1"/>
  <c r="P22" i="55" s="1"/>
  <c r="AL16" i="79"/>
  <c r="H14" i="55" s="1"/>
  <c r="P14" i="55" s="1"/>
  <c r="AL14" i="79"/>
  <c r="I14" i="55" s="1"/>
  <c r="Q14" i="55" s="1"/>
  <c r="AL14" i="50"/>
  <c r="I22" i="55" s="1"/>
  <c r="Q22" i="55" s="1"/>
  <c r="Q47" i="55"/>
  <c r="P47" i="55"/>
  <c r="H46" i="55"/>
  <c r="P46" i="55" s="1"/>
  <c r="AL16" i="69"/>
  <c r="H33" i="55" s="1"/>
  <c r="P33" i="55" s="1"/>
  <c r="AL14" i="69"/>
  <c r="I33" i="55" s="1"/>
  <c r="Q33" i="55" s="1"/>
  <c r="P26" i="55"/>
  <c r="Q26" i="55"/>
  <c r="AL14" i="58"/>
  <c r="I35" i="55" s="1"/>
  <c r="Q35" i="55" s="1"/>
  <c r="O35" i="55" s="1"/>
  <c r="N35" i="55"/>
  <c r="N43" i="55"/>
  <c r="AL16" i="89"/>
  <c r="H43" i="55" s="1"/>
  <c r="P43" i="55" s="1"/>
  <c r="AL14" i="89"/>
  <c r="I43" i="55" s="1"/>
  <c r="Q43" i="55" s="1"/>
  <c r="AL16" i="87"/>
  <c r="H20" i="55" s="1"/>
  <c r="P20" i="55" s="1"/>
  <c r="AL14" i="83"/>
  <c r="AL16" i="83"/>
  <c r="H7" i="55" s="1"/>
  <c r="P7" i="55" s="1"/>
  <c r="AL14" i="87"/>
  <c r="I20" i="55" s="1"/>
  <c r="Q20" i="55" s="1"/>
  <c r="P18" i="55"/>
  <c r="AL14" i="88"/>
  <c r="I45" i="55" s="1"/>
  <c r="Q45" i="55" s="1"/>
  <c r="N45" i="55"/>
  <c r="N49" i="55" s="1"/>
  <c r="AL16" i="67"/>
  <c r="H32" i="55" s="1"/>
  <c r="P32" i="55" s="1"/>
  <c r="AL14" i="67"/>
  <c r="I32" i="55" s="1"/>
  <c r="Q32" i="55" s="1"/>
  <c r="AL14" i="39"/>
  <c r="I31" i="55" s="1"/>
  <c r="Q31" i="55" s="1"/>
  <c r="AL16" i="39"/>
  <c r="H31" i="55" s="1"/>
  <c r="P31" i="55" s="1"/>
  <c r="AL16" i="77"/>
  <c r="H27" i="55" s="1"/>
  <c r="P27" i="55" s="1"/>
  <c r="AL14" i="77"/>
  <c r="I27" i="55" s="1"/>
  <c r="Q27" i="55" s="1"/>
  <c r="Q18" i="55"/>
  <c r="AL16" i="80"/>
  <c r="H16" i="55" s="1"/>
  <c r="P16" i="55" s="1"/>
  <c r="AL14" i="80"/>
  <c r="I16" i="55" s="1"/>
  <c r="Q16" i="55" s="1"/>
  <c r="H11" i="55"/>
  <c r="P11" i="55" s="1"/>
  <c r="I11" i="55"/>
  <c r="Q11" i="55" s="1"/>
  <c r="AL35" i="35"/>
  <c r="H5" i="55" s="1"/>
  <c r="P5" i="55" s="1"/>
  <c r="AL33" i="35"/>
  <c r="I5" i="55" s="1"/>
  <c r="Q5" i="55" s="1"/>
  <c r="AL17" i="35"/>
  <c r="H4" i="55" s="1"/>
  <c r="AL15" i="35"/>
  <c r="I4" i="55" s="1"/>
  <c r="Q4" i="55" s="1"/>
  <c r="AL16" i="84"/>
  <c r="H6" i="55" s="1"/>
  <c r="P6" i="55" s="1"/>
  <c r="AL14" i="84"/>
  <c r="N15" i="55"/>
  <c r="AL16" i="82"/>
  <c r="H15" i="55" s="1"/>
  <c r="P15" i="55" s="1"/>
  <c r="O15" i="55" s="1"/>
  <c r="I30" i="55"/>
  <c r="Q30" i="55" s="1"/>
  <c r="H30" i="55"/>
  <c r="P30" i="55" s="1"/>
  <c r="I29" i="55"/>
  <c r="Q29" i="55" s="1"/>
  <c r="H29" i="55"/>
  <c r="P29" i="55" s="1"/>
  <c r="AL14" i="66"/>
  <c r="I23" i="55" s="1"/>
  <c r="Q23" i="55" s="1"/>
  <c r="AL16" i="66"/>
  <c r="H23" i="55" s="1"/>
  <c r="P23" i="55" s="1"/>
  <c r="AL16" i="62"/>
  <c r="H9" i="55" s="1"/>
  <c r="P9" i="55" s="1"/>
  <c r="AL14" i="62"/>
  <c r="I9" i="55" s="1"/>
  <c r="Q9" i="55" s="1"/>
  <c r="Q8" i="55"/>
  <c r="AL16" i="75"/>
  <c r="P36" i="55" s="1"/>
  <c r="O36" i="55" s="1"/>
  <c r="N36" i="55"/>
  <c r="O12" i="55"/>
  <c r="N25" i="55"/>
  <c r="AL16" i="63"/>
  <c r="H25" i="55" s="1"/>
  <c r="P25" i="55" s="1"/>
  <c r="AL14" i="63"/>
  <c r="I25" i="55" s="1"/>
  <c r="Q25" i="55" s="1"/>
  <c r="H45" i="55" l="1"/>
  <c r="P45" i="55" s="1"/>
  <c r="O45" i="55" s="1"/>
  <c r="I7" i="55"/>
  <c r="Q7" i="55" s="1"/>
  <c r="O7" i="55" s="1"/>
  <c r="I6" i="55"/>
  <c r="Q6" i="55" s="1"/>
  <c r="O6" i="55" s="1"/>
  <c r="P8" i="55"/>
  <c r="O8" i="55" s="1"/>
  <c r="O23" i="55"/>
  <c r="O34" i="55"/>
  <c r="O44" i="55"/>
  <c r="O21" i="55"/>
  <c r="O24" i="55"/>
  <c r="O13" i="55"/>
  <c r="O17" i="55"/>
  <c r="O46" i="55"/>
  <c r="O22" i="55"/>
  <c r="O14" i="55"/>
  <c r="O47" i="55"/>
  <c r="O33" i="55"/>
  <c r="O26" i="55"/>
  <c r="O43" i="55"/>
  <c r="O20" i="55"/>
  <c r="O27" i="55"/>
  <c r="O16" i="55"/>
  <c r="O18" i="55"/>
  <c r="O11" i="55"/>
  <c r="O32" i="55"/>
  <c r="O31" i="55"/>
  <c r="O5" i="55"/>
  <c r="O30" i="55"/>
  <c r="O29" i="55"/>
  <c r="O9" i="55"/>
  <c r="O25" i="55"/>
  <c r="O49" i="55" l="1"/>
  <c r="AH3" i="61"/>
  <c r="AI17" i="61" l="1"/>
  <c r="AJ3" i="61"/>
  <c r="AL3" i="61" s="1"/>
  <c r="AH14" i="61"/>
  <c r="AH15" i="61"/>
  <c r="AH17" i="61"/>
  <c r="AH16" i="61"/>
  <c r="AI15" i="61"/>
  <c r="AL14" i="61" l="1"/>
  <c r="AL16" i="61"/>
  <c r="H10" i="55" s="1"/>
  <c r="P10" i="55" s="1"/>
  <c r="N10" i="55"/>
  <c r="I10" i="55" l="1"/>
  <c r="Q10" i="55" s="1"/>
  <c r="O10" i="55" s="1"/>
  <c r="AK4" i="40"/>
  <c r="AJ4" i="40"/>
  <c r="D3" i="40"/>
  <c r="L14" i="40" s="1"/>
  <c r="AL4" i="40" l="1"/>
  <c r="AD14" i="40"/>
  <c r="AD16" i="40"/>
  <c r="AA14" i="40"/>
  <c r="J16" i="40"/>
  <c r="AB14" i="40"/>
  <c r="H16" i="40"/>
  <c r="L16" i="40"/>
  <c r="I16" i="40"/>
  <c r="U16" i="40"/>
  <c r="W14" i="40"/>
  <c r="AC16" i="40"/>
  <c r="K16" i="40"/>
  <c r="AE14" i="40"/>
  <c r="K14" i="40"/>
  <c r="E17" i="40"/>
  <c r="P16" i="40"/>
  <c r="Q14" i="40"/>
  <c r="J14" i="40"/>
  <c r="Z14" i="40"/>
  <c r="T14" i="40"/>
  <c r="Q16" i="40"/>
  <c r="R14" i="40"/>
  <c r="F16" i="40"/>
  <c r="W16" i="40"/>
  <c r="N16" i="40"/>
  <c r="AH14" i="40"/>
  <c r="O14" i="40"/>
  <c r="V14" i="40"/>
  <c r="S14" i="40"/>
  <c r="H14" i="40"/>
  <c r="M16" i="40"/>
  <c r="X16" i="40"/>
  <c r="AA16" i="40"/>
  <c r="G16" i="40"/>
  <c r="O16" i="40"/>
  <c r="V16" i="40"/>
  <c r="AG14" i="40"/>
  <c r="E14" i="40"/>
  <c r="AF14" i="40"/>
  <c r="X14" i="40"/>
  <c r="Y14" i="40"/>
  <c r="M14" i="40"/>
  <c r="I14" i="40"/>
  <c r="AI14" i="40"/>
  <c r="E16" i="40"/>
  <c r="AJ3" i="40"/>
  <c r="E15" i="40"/>
  <c r="G14" i="40"/>
  <c r="AK3" i="40"/>
  <c r="T16" i="40"/>
  <c r="N14" i="40"/>
  <c r="P14" i="40"/>
  <c r="AC14" i="40"/>
  <c r="AE16" i="40"/>
  <c r="Y16" i="40"/>
  <c r="R16" i="40"/>
  <c r="Z16" i="40"/>
  <c r="AB16" i="40"/>
  <c r="U14" i="40"/>
  <c r="F14" i="40"/>
  <c r="AL3" i="40" l="1"/>
  <c r="AL16" i="40" l="1"/>
  <c r="H28" i="55" s="1"/>
  <c r="P28" i="55" s="1"/>
  <c r="AL14" i="40"/>
  <c r="I28" i="55" s="1"/>
  <c r="Q28" i="55" s="1"/>
  <c r="N28" i="55"/>
  <c r="O28" i="55" l="1"/>
  <c r="AJ4" i="76"/>
  <c r="AL4" i="76" s="1"/>
  <c r="V3" i="76"/>
  <c r="V15" i="76" s="1"/>
  <c r="W17" i="76" l="1"/>
  <c r="AJ3" i="76"/>
  <c r="AL3" i="76" s="1"/>
  <c r="AL16" i="76" s="1"/>
  <c r="H37" i="55" s="1"/>
  <c r="P37" i="55" s="1"/>
  <c r="W15" i="76"/>
  <c r="V16" i="76"/>
  <c r="V17" i="76"/>
  <c r="V14" i="76"/>
  <c r="N37" i="55" l="1"/>
  <c r="AL14" i="76"/>
  <c r="I37" i="55" s="1"/>
  <c r="Q37" i="55" s="1"/>
  <c r="O37" i="55" s="1"/>
  <c r="P4" i="55"/>
  <c r="O4" i="55" s="1"/>
  <c r="O39" i="55"/>
  <c r="N39" i="55"/>
</calcChain>
</file>

<file path=xl/sharedStrings.xml><?xml version="1.0" encoding="utf-8"?>
<sst xmlns="http://schemas.openxmlformats.org/spreadsheetml/2006/main" count="1512" uniqueCount="198">
  <si>
    <t>1.8.0</t>
  </si>
  <si>
    <t>1.8.1</t>
  </si>
  <si>
    <t>1.8.2</t>
  </si>
  <si>
    <t>1.8.3</t>
  </si>
  <si>
    <t>2.8.1</t>
  </si>
  <si>
    <t>2.8.2</t>
  </si>
  <si>
    <t>2.8.3</t>
  </si>
  <si>
    <t>5.8.0</t>
  </si>
  <si>
    <t>8.8.0</t>
  </si>
  <si>
    <t>R.Kap.</t>
  </si>
  <si>
    <t>R.Kap. Değişim</t>
  </si>
  <si>
    <t>R.İnd.</t>
  </si>
  <si>
    <t>R.İnd. Değişim</t>
  </si>
  <si>
    <t>Kap. Durumu</t>
  </si>
  <si>
    <t>2.8.0</t>
  </si>
  <si>
    <t>TR2 - 1250 KVA
Abone No: 1011104</t>
  </si>
  <si>
    <t>OSMAN BOZOK PANCAR KANTARI 250 KVA TR
Abone No: 3003051</t>
  </si>
  <si>
    <t>DEDELER PANCAR KANTARI250 KVA TR
Abone No: 3007232</t>
  </si>
  <si>
    <t>OĞUZELİ-1 PANCAR KANTARI 250 KVA TR
Abone No: 3003054</t>
  </si>
  <si>
    <t>OĞUZELİ-2 PANCAR KANTARI 250 KVA TR
Abone No: 3003055</t>
  </si>
  <si>
    <t>ÖLMEZ PANCAR KANTARI 250 KVA TR
Abone No: 3003052</t>
  </si>
  <si>
    <t>ALTINEKİN MERKEZ PANCAR KANTARI 250 KVA TR
Abone No: 3003053</t>
  </si>
  <si>
    <t>CUMHURİYET PANCAR KANTARI 250 KVA TR
Abone No: 3003056</t>
  </si>
  <si>
    <t xml:space="preserve">AKINCILAR SULAMA 100 KVA TR.
Abone No: </t>
  </si>
  <si>
    <t>EŞREFOĞLU PANCAR KANTARI 250 KVA TR
Abone No: 2129134</t>
  </si>
  <si>
    <t>ÜÇPINAR PANCAR KANTARI 160 KVA TR
Abone No: 2139599</t>
  </si>
  <si>
    <t>KIRELİ PANCAR KANTARI 160 KVA TR
Abone No: 2307218</t>
  </si>
  <si>
    <t>YELTEN PANCAR KANTARI 250 KVA TR
Abone No: 2134074</t>
  </si>
  <si>
    <t>CİHANBEYLİ PANCAR KANTARI 250 KVA TR
Abone No: 2828922</t>
  </si>
  <si>
    <t>YENİCEOBA PANCAR KANTARI 250 KVA TR
Abone No: 2808428</t>
  </si>
  <si>
    <t>GÜNTAŞ PANCAR KANTARI 250 KVA TR
Abone No: 2816814</t>
  </si>
  <si>
    <t>GÜNYAP PANCAR KANTARI 250 KVA TR
Abone No: 2828924</t>
  </si>
  <si>
    <t>PINARBAŞI PANCAR KANTARI 250 KVA TR
Abone No: 2833045</t>
  </si>
  <si>
    <t>HAYIROĞLU PANCAR KANTARI 250 KVA TR
Abone No: 1334624</t>
  </si>
  <si>
    <t>KIZÖREN PANCAR KANTARI 250 KVA TR
Abone No: 1334626</t>
  </si>
  <si>
    <t>YARMA PANCAR KANTARI 250 KVA TR
Abone No: 1334627</t>
  </si>
  <si>
    <t>KAŞINHANI PANCAR KANTARI 160 KVA TR
Abone No: 1279232</t>
  </si>
  <si>
    <t>HATUNSARAY PANCAR KANTARI 160 KVA TR
Abone No: 458705</t>
  </si>
  <si>
    <t>OVAKAVAĞI PANCAR KANTARI 160 KVA TR
Abone No: 414454</t>
  </si>
  <si>
    <t>İSMİL AYÇİÇEK ALIM MERKEZİ 630 KVA TR
Abone No: 1516832</t>
  </si>
  <si>
    <t>KULU MERKEZ PANCAR KANTARI 160 KVA TR
Abone No: 2908537</t>
  </si>
  <si>
    <t>SEYDİŞEHİR MERKEZ PANCAR KANTARI 250 KVA TR
Abone No: 2429601</t>
  </si>
  <si>
    <t>KARAÖREN PANCAR KANTARI 250 KVA TR
Abone No: 2430464</t>
  </si>
  <si>
    <t>KESECİK PANCAR KANTARI 250 KVA TR
Abone No: 2438284</t>
  </si>
  <si>
    <t>GEVREKLİ PANCAR KANTARI 250 KVA TR
Abone No: 2439067</t>
  </si>
  <si>
    <t xml:space="preserve">ILGIN KÖMÜR OCAĞI 160 KVA TR
Abone No: </t>
  </si>
  <si>
    <t>ÇİÇEKPINAR PANCAR KANTARI 160 KVA TR
Abone No: 1182469</t>
  </si>
  <si>
    <t>ARAK PANCAR KANTARI 160 KVA TR
Abone No: 80930</t>
  </si>
  <si>
    <t>İLÇESİ</t>
  </si>
  <si>
    <t>TRAFOLAR</t>
  </si>
  <si>
    <t>ENDÜKTİF ORAN</t>
  </si>
  <si>
    <t>KAPASİTİF ORAN</t>
  </si>
  <si>
    <t>İLİ</t>
  </si>
  <si>
    <t>Konya</t>
  </si>
  <si>
    <t>ŞEKER FABRİKASI ANA TRAFO - 1</t>
  </si>
  <si>
    <t>ŞEKER FABRİKASI ANA TRAFO - 2</t>
  </si>
  <si>
    <t>OSMAN BOZOK PANCAR KANTARI</t>
  </si>
  <si>
    <t>DEDELER PANCAR KANTARI</t>
  </si>
  <si>
    <t>OĞUZELİ-1 PANCAR KANTARI</t>
  </si>
  <si>
    <t>OĞUZELİ-2 PANCAR KANTARI</t>
  </si>
  <si>
    <t>ÖLMEZ PANCAR KANTARI</t>
  </si>
  <si>
    <t>ALTINEKİN MERKEZ PANCAR KANTARI</t>
  </si>
  <si>
    <t>CUMHURİYET PANCAR KANTARI</t>
  </si>
  <si>
    <t>EŞREFOĞLU PANCAR KANTARI</t>
  </si>
  <si>
    <t>ÜÇPINAR PANCAR KANTARI</t>
  </si>
  <si>
    <t>YELTEN PANCAR KANTARI</t>
  </si>
  <si>
    <t>CİHANBEYLİ PANCAR KANTARI</t>
  </si>
  <si>
    <t>YENİCEOBA PANCAR KANTARI</t>
  </si>
  <si>
    <t>GÜNTAŞ PANCAR KANTARI</t>
  </si>
  <si>
    <t>GÜNYAP PANCAR KANTARI</t>
  </si>
  <si>
    <t>PINARBAŞI PANCAR KANTARI</t>
  </si>
  <si>
    <t>HAYIROĞLU PANCAR KANTARI</t>
  </si>
  <si>
    <t>İSMİL PANCAR KANTARI</t>
  </si>
  <si>
    <t>KIZÖREN PANCAR KANTARI</t>
  </si>
  <si>
    <t>YARMA PANCAR KANTARI</t>
  </si>
  <si>
    <t>KAŞINHANI PANCAR KANTARI</t>
  </si>
  <si>
    <t>HATUNSARAY PANCAR KANTARI</t>
  </si>
  <si>
    <t>İSMİL AYÇİÇEK ALIM MERKEZİ</t>
  </si>
  <si>
    <t>KULU MERKEZ PANCAR KANTARI</t>
  </si>
  <si>
    <t>SEYDİŞEHİR MERKEZ PANCAR KANTARI</t>
  </si>
  <si>
    <t>KARAÖREN PANCAR KANTARI</t>
  </si>
  <si>
    <t>KESECİK PANCAR KANTARI</t>
  </si>
  <si>
    <t>GEVREKLİ PANCAR KANTARI</t>
  </si>
  <si>
    <t>ARAK PANCAR KANTARI</t>
  </si>
  <si>
    <t>Meram</t>
  </si>
  <si>
    <t>Altınekin</t>
  </si>
  <si>
    <t>Beyşehir</t>
  </si>
  <si>
    <t>Hüyük</t>
  </si>
  <si>
    <t>Cihanbeyli</t>
  </si>
  <si>
    <t>Karatay</t>
  </si>
  <si>
    <t>Kulu</t>
  </si>
  <si>
    <t>Seydişehir</t>
  </si>
  <si>
    <t>Şarkikaraağaç</t>
  </si>
  <si>
    <t>Isparta</t>
  </si>
  <si>
    <t>GÜCÜ (KVA)</t>
  </si>
  <si>
    <t>KIRELİ PANCAR KANTARI</t>
  </si>
  <si>
    <t>ABONE NO</t>
  </si>
  <si>
    <t>TR1 - 4000 KVA
Abone No: 1274045</t>
  </si>
  <si>
    <t>SEYDİŞEHİR MERKEZPANCAR KANTARI 250 KVA TR Abone No: 2429601</t>
  </si>
  <si>
    <t xml:space="preserve"> R.İnd. Değişim</t>
  </si>
  <si>
    <t>KIZÖREN KANTARI 250 KVA TR
Abone No: 1334626</t>
  </si>
  <si>
    <t>GÜNYAPKANTARI 250 KVA TR
Abone No: 2828924</t>
  </si>
  <si>
    <t>YENİCEOBA KANTARI 250 KVA TR
Abone No: 2808428</t>
  </si>
  <si>
    <t>CUMHURİYET KANTARI 250 KVA TR
Abone No: 3003056</t>
  </si>
  <si>
    <t>ALTINEKİN KANTARI 250 KVA TR
Abone No: 3003053</t>
  </si>
  <si>
    <t>PINARBAŞI KANTARI 250 KVA TR
Abone No: 2833045</t>
  </si>
  <si>
    <t xml:space="preserve">AKINCILAR SULAMA </t>
  </si>
  <si>
    <t>NOT</t>
  </si>
  <si>
    <t>ÇİÇEK PINAR PANCAR KANTARI</t>
  </si>
  <si>
    <t>ÇİÇEKPINAR KANTARI 160 KVA TR
Abone No: 1182469</t>
  </si>
  <si>
    <t>ARAK KANTARI 160 KVA TR
Abone No:  80930</t>
  </si>
  <si>
    <t>AKINCILAR SULAMA 100 KVA TR
Abone No: 3007588</t>
  </si>
  <si>
    <t>İSMİL PANCAR KANTARI 250 KVA TR
Abone No: 1334625</t>
  </si>
  <si>
    <t>ILGIN KÖMÜR OCAĞI</t>
  </si>
  <si>
    <t>Ilgın</t>
  </si>
  <si>
    <t>ILGIN KÖMÜR OCAĞI 160 KVA TR
Abone No: 4301581</t>
  </si>
  <si>
    <t xml:space="preserve">OVAKAVAĞI ORMAN KORULUK </t>
  </si>
  <si>
    <t>Konya  +</t>
  </si>
  <si>
    <t xml:space="preserve">ŞÖNT TAKILAN </t>
  </si>
  <si>
    <t>SVC' Lİ SİSTEM</t>
  </si>
  <si>
    <t>SVC'Lİ SİSTEM</t>
  </si>
  <si>
    <t>+SVC'Lİ SİSTEM</t>
  </si>
  <si>
    <t>KULU ZİRAAT MÜDÜRLÜĞÜ</t>
  </si>
  <si>
    <t>BEYŞEHİR PANCAR KANTARI</t>
  </si>
  <si>
    <t>KIZÖREN MAĞAZA</t>
  </si>
  <si>
    <t>ÇOMAKLI KORULUK</t>
  </si>
  <si>
    <t>KULU ZİRAAT MÜDÜRLÜĞÜ
Abone No: 2925395</t>
  </si>
  <si>
    <t>BEYŞEHİR PANCAR KANTARI
Abone No: 2106667</t>
  </si>
  <si>
    <t>KIZÖREN MAĞAZA
Abone No: 1551195</t>
  </si>
  <si>
    <t>ÇOMAKLI KORULUK
Abone No: 1395276</t>
  </si>
  <si>
    <t xml:space="preserve">KIZÖREN </t>
  </si>
  <si>
    <t xml:space="preserve">FATURA 
TARİHİ </t>
  </si>
  <si>
    <t>OG KOMP</t>
  </si>
  <si>
    <t>2.dönem</t>
  </si>
  <si>
    <t>2. dönem</t>
  </si>
  <si>
    <t>ÇARPAN</t>
  </si>
  <si>
    <t>AG ABONELER</t>
  </si>
  <si>
    <t>AKTİF BEDEL</t>
  </si>
  <si>
    <t>REAKTİF BEDEL</t>
  </si>
  <si>
    <t>TOPLAM TUTAR</t>
  </si>
  <si>
    <t xml:space="preserve">Görevli Tedarik Şirketinden Enerji Alan İletim Sistemi Kullanıcısı Tüketiciler </t>
  </si>
  <si>
    <t xml:space="preserve">Tek Zamanlı </t>
  </si>
  <si>
    <t>Gündüz</t>
  </si>
  <si>
    <t>Puant</t>
  </si>
  <si>
    <t>Gece</t>
  </si>
  <si>
    <t>kr/kWh</t>
  </si>
  <si>
    <t>Dağıtım Sistemi Kullanıcıları</t>
  </si>
  <si>
    <t>Görevli Tedarik Şirketinden Enerji Alan Tüketiciler</t>
  </si>
  <si>
    <t>Özel Tedarikçiden Enerji Alan Tüketiciler İçin Sistem Kullanım Tarifeleri</t>
  </si>
  <si>
    <t xml:space="preserve">Kapasite </t>
  </si>
  <si>
    <t>Aktif Enerji + Dağıtım</t>
  </si>
  <si>
    <t>Reaktif Enerji</t>
  </si>
  <si>
    <t>Kapasite</t>
  </si>
  <si>
    <t>Dağıtım Bedeli</t>
  </si>
  <si>
    <t>Güç Bedeli</t>
  </si>
  <si>
    <t>Güç Aşım Bedeli</t>
  </si>
  <si>
    <t>kr/Ay/kW</t>
  </si>
  <si>
    <t>kr/kVARh</t>
  </si>
  <si>
    <t xml:space="preserve">Orta Gerilim </t>
  </si>
  <si>
    <t xml:space="preserve">Çift Terimli </t>
  </si>
  <si>
    <t>Sanayi</t>
  </si>
  <si>
    <t>Mesken</t>
  </si>
  <si>
    <t>Aydınlatma</t>
  </si>
  <si>
    <t>Tek Terimli</t>
  </si>
  <si>
    <t>Alçak Gerilim</t>
  </si>
  <si>
    <t>Şehit Aileleri ve Muharip Malul Gaziler</t>
  </si>
  <si>
    <t>Genel Aydınlatma</t>
  </si>
  <si>
    <t>Üreticiler İçin Veriş Yönünde Tek Terimli Dağıtım Tarifesi</t>
  </si>
  <si>
    <t>kr/ kWh</t>
  </si>
  <si>
    <t xml:space="preserve">Üretici </t>
  </si>
  <si>
    <t>Çok zamanlı tarife uygulamasında; sayaç saati sürekli yaz saati uygulamasına göre güncellenmemiş sayaçlar için,  Ekim Ayının Son Pazar Günü ile Mart Ayının Son Pazar Günü arasında Gündüz 07-18, Puant 18-23, Gece 23-07 saatleri arasında; Mart Ayının Son Pazar Günü ile  Ekim Ayının Son Pazar Günü arasında Gündüz 06-17, Puant 17-22, Gece 22-06 saatleri arasında; sayaç saati sürekli yaz saati uygulamasına göre güncellenmiş sayaçlar için yıl boyunca Gündüz 06-17, Puant 17-22, Gece 22-06 saatleri arasındadır.</t>
  </si>
  <si>
    <t xml:space="preserve">Emreamade kapasite tarifesine tabi kullanıcılara üreticiler için belirlenmiş olan güç, güç aşım ve dağıtım bedeli emreamade güç, güç aşım ve dağıtım bedeli olarak uygulanır. </t>
  </si>
  <si>
    <t>Fon, pay, vergi vb. yasal yükümlülükler ayrıca ilave edilecektir.</t>
  </si>
  <si>
    <t>ESKİ SVC</t>
  </si>
  <si>
    <t>MART</t>
  </si>
  <si>
    <t>DEDELER KANTARI 250 KVA TR
Abone No: 3007232</t>
  </si>
  <si>
    <t>KULU KAZAN DAİRESİ</t>
  </si>
  <si>
    <t>KULU KAZAN DAİRESİ
Abone No: 2925401</t>
  </si>
  <si>
    <t>1182469
3692990000</t>
  </si>
  <si>
    <t>80930
1990500000</t>
  </si>
  <si>
    <t xml:space="preserve"> </t>
  </si>
  <si>
    <t>A</t>
  </si>
  <si>
    <t>EPDK tarafından onaylanan ve 1 Nisan 2023 Tarihinden İtibaren Uygulanacak Vergi, Fon ve Pay Hariç Tarifeler</t>
  </si>
  <si>
    <t>Kamu ve Özel Hizmetler Sektörü ile Diğer</t>
  </si>
  <si>
    <t>Tarımsal Faaliyetler</t>
  </si>
  <si>
    <t>Kamu ve Özel Hizmetler Sektörü ile Diğer (30 kWh/gün ve altı)</t>
  </si>
  <si>
    <t>Kamu ve Özel Hizmetler Sektörü ile Diğer (30 kWh/gün üstü)</t>
  </si>
  <si>
    <t>Mesken (8 kWh/gün ve altı)</t>
  </si>
  <si>
    <t>Mesken (8 kWh/gün üstü)</t>
  </si>
  <si>
    <t>Üreticiler İçin Veriş Yönünde Çift Terimli Dağıtım Tarifesi</t>
  </si>
  <si>
    <t>Lisanssız Üreticilere İlişkin Tek Terimli Dağıtım Tarifesi*</t>
  </si>
  <si>
    <t>Lisanssız Üretici</t>
  </si>
  <si>
    <t>Mesken alçak gerilim tek zamanlı tüketiciler için faturaya esas günlük ortalama 8 kWh tüketim miktarına kadar olan tüketimlere düşük kademeli tarife uygulanır. Kamu ve özel hizmetler sektörü ile diğer alçak gerilim tek zamanlı tüketiciler için faturaya esas günlük ortalama 30 kWh tüketim miktarına kadar olan tüketimlere düşük kademeli tarife uygulanır.  Faturaya esas günlük ortalama tüketim miktarının üzerinde olan tüketimlerin belirtilen limite kadar olan kısmına düşük kademeli tarife, limiti aşan kısmına yüksek kademeli tarife uygulanır.</t>
  </si>
  <si>
    <t>*6446 sayılı Elektrik Piyasası Kanununun 14 üncü maddesi kapsamındaki lisanssız üreticiler için sadece tek terimli dağıtım tarifesi uygulanacaktır.</t>
  </si>
  <si>
    <t>KASIM</t>
  </si>
  <si>
    <t>15.45</t>
  </si>
  <si>
    <t>İÇERİŞEHİR BEYSEHİR YENİ KANTAR 
Abone No: 2158361</t>
  </si>
  <si>
    <t>İÇERİŞEHİR BEYŞEHİR PANCAR KANTARI</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</si>
</sst>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 \T\L"/>
    <numFmt numFmtId="166" formatCode="d\/m\/yy;@"/>
    <numFmt numFmtId="167" formatCode="#,##0.0000"/>
    <numFmt numFmtId="168" formatCode="#,##0.000"/>
    <numFmt numFmtId="169" formatCode="0.0000"/>
    <numFmt numFmtId="170" formatCode="#0.00%"/>
  </numFmts>
  <fonts count="49"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b/>
      <sz val="11"/>
      <color rgb="FFFA7D00"/>
      <name val="Calibri"/>
      <family val="2"/>
      <charset val="162"/>
      <scheme val="minor"/>
    </font>
    <font>
      <b/>
      <sz val="11"/>
      <color rgb="FF9C0006"/>
      <name val="Calibri"/>
      <family val="2"/>
      <charset val="162"/>
      <scheme val="minor"/>
    </font>
    <font>
      <sz val="8"/>
      <color rgb="FF201F35"/>
      <name val="Arial"/>
      <family val="2"/>
      <charset val="162"/>
    </font>
    <font>
      <sz val="11"/>
      <color theme="1"/>
      <name val="Calibri"/>
      <family val="2"/>
      <charset val="162"/>
      <scheme val="minor"/>
    </font>
    <font>
      <sz val="11"/>
      <color rgb="FF3F3F76"/>
      <name val="Calibri"/>
      <family val="2"/>
      <charset val="162"/>
      <scheme val="minor"/>
    </font>
    <font>
      <u/>
      <sz val="11"/>
      <color theme="10"/>
      <name val="Calibri"/>
      <family val="2"/>
      <charset val="162"/>
      <scheme val="minor"/>
    </font>
    <font>
      <sz val="11"/>
      <color rgb="FFFF0000"/>
      <name val="Calibri"/>
      <family val="2"/>
      <charset val="162"/>
      <scheme val="minor"/>
    </font>
    <font>
      <sz val="11"/>
      <color theme="4"/>
      <name val="Calibri"/>
      <family val="2"/>
      <charset val="162"/>
      <scheme val="minor"/>
    </font>
    <font>
      <sz val="11"/>
      <name val="Calibri"/>
      <family val="2"/>
      <charset val="162"/>
      <scheme val="minor"/>
    </font>
    <font>
      <b/>
      <i/>
      <sz val="11"/>
      <color rgb="FFFF0000"/>
      <name val="Calibri"/>
      <family val="2"/>
      <charset val="162"/>
      <scheme val="minor"/>
    </font>
    <font>
      <b/>
      <sz val="11"/>
      <color theme="4" tint="-0.249977111117893"/>
      <name val="Calibri"/>
      <family val="2"/>
      <charset val="162"/>
      <scheme val="minor"/>
    </font>
    <font>
      <sz val="11"/>
      <color theme="4" tint="-0.249977111117893"/>
      <name val="Calibri"/>
      <family val="2"/>
      <charset val="162"/>
      <scheme val="minor"/>
    </font>
    <font>
      <b/>
      <i/>
      <sz val="11"/>
      <color theme="4" tint="-0.249977111117893"/>
      <name val="Calibri"/>
      <family val="2"/>
      <charset val="162"/>
      <scheme val="minor"/>
    </font>
    <font>
      <b/>
      <i/>
      <sz val="11"/>
      <color theme="1"/>
      <name val="Calibri"/>
      <family val="2"/>
      <charset val="162"/>
      <scheme val="minor"/>
    </font>
    <font>
      <b/>
      <sz val="26"/>
      <color rgb="FF9C0006"/>
      <name val="Calibri"/>
      <family val="2"/>
      <charset val="162"/>
      <scheme val="minor"/>
    </font>
    <font>
      <b/>
      <sz val="14"/>
      <color theme="1"/>
      <name val="Calibri"/>
      <family val="2"/>
      <charset val="162"/>
      <scheme val="minor"/>
    </font>
    <font>
      <sz val="10"/>
      <name val="Arial Tur"/>
      <charset val="162"/>
    </font>
    <font>
      <sz val="11"/>
      <name val="Verdana"/>
      <family val="2"/>
      <charset val="162"/>
    </font>
    <font>
      <b/>
      <sz val="12"/>
      <name val="Verdana"/>
      <family val="2"/>
      <charset val="162"/>
    </font>
    <font>
      <b/>
      <sz val="11"/>
      <name val="Verdana"/>
      <family val="2"/>
      <charset val="162"/>
    </font>
    <font>
      <sz val="11"/>
      <color indexed="9"/>
      <name val="Verdana"/>
      <family val="2"/>
      <charset val="162"/>
    </font>
    <font>
      <sz val="10"/>
      <name val="Arial"/>
      <family val="2"/>
      <charset val="162"/>
    </font>
    <font>
      <b/>
      <sz val="11"/>
      <color indexed="9"/>
      <name val="Verdana"/>
      <family val="2"/>
      <charset val="162"/>
    </font>
    <font>
      <b/>
      <sz val="7"/>
      <name val="Verdana"/>
      <family val="2"/>
      <charset val="162"/>
    </font>
    <font>
      <sz val="11"/>
      <color indexed="8"/>
      <name val="Verdana"/>
      <family val="2"/>
      <charset val="162"/>
    </font>
    <font>
      <sz val="10.5"/>
      <name val="Verdana"/>
      <family val="2"/>
      <charset val="162"/>
    </font>
    <font>
      <b/>
      <sz val="10"/>
      <name val="Verdana"/>
      <family val="2"/>
      <charset val="162"/>
    </font>
    <font>
      <b/>
      <sz val="8"/>
      <name val="Verdana"/>
      <family val="2"/>
      <charset val="162"/>
    </font>
    <font>
      <sz val="10"/>
      <name val="Verdana"/>
      <family val="2"/>
      <charset val="162"/>
    </font>
    <font>
      <sz val="8"/>
      <name val="Verdana"/>
      <family val="2"/>
      <charset val="162"/>
    </font>
    <font>
      <b/>
      <sz val="10"/>
      <color indexed="8"/>
      <name val="Verdana"/>
      <family val="2"/>
      <charset val="162"/>
    </font>
    <font>
      <b/>
      <sz val="11"/>
      <color indexed="8"/>
      <name val="Verdana"/>
      <family val="2"/>
      <charset val="162"/>
    </font>
    <font>
      <sz val="11"/>
      <color theme="1"/>
      <name val="Calibri"/>
      <family val="2"/>
      <charset val="162"/>
    </font>
    <font>
      <u/>
      <sz val="11"/>
      <color rgb="FFFF0000"/>
      <name val="Calibri"/>
      <family val="2"/>
      <charset val="162"/>
      <scheme val="minor"/>
    </font>
    <font>
      <u/>
      <sz val="11"/>
      <color theme="4"/>
      <name val="Calibri"/>
      <family val="2"/>
      <charset val="162"/>
      <scheme val="minor"/>
    </font>
    <font>
      <sz val="9"/>
      <color rgb="FF000000"/>
      <name val="Tahoma"/>
      <family val="2"/>
      <charset val="162"/>
    </font>
    <font>
      <sz val="11"/>
      <color rgb="FF8896A0"/>
      <name val="Arial"/>
      <family val="2"/>
      <charset val="162"/>
    </font>
    <font>
      <sz val="10"/>
      <color theme="1"/>
      <name val="Calibri"/>
      <family val="2"/>
      <charset val="162"/>
      <scheme val="minor"/>
    </font>
    <font>
      <b/>
      <sz val="11"/>
      <name val="Calibri"/>
      <family val="2"/>
      <charset val="162"/>
    </font>
    <font>
      <sz val="11"/>
      <name val="Calibri"/>
      <family val="2"/>
      <charset val="162"/>
    </font>
    <font>
      <b/>
      <sz val="11"/>
      <name val="Calibri"/>
      <family val="2"/>
      <charset val="162"/>
    </font>
    <font>
      <sz val="11"/>
      <name val="Calibri"/>
      <family val="2"/>
      <charset val="162"/>
    </font>
    <font>
      <sz val="8"/>
      <name val="Calibri"/>
      <family val="2"/>
      <charset val="162"/>
      <scheme val="minor"/>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000"/>
        <bgColor indexed="64"/>
      </patternFill>
    </fill>
    <fill>
      <patternFill patternType="solid">
        <fgColor rgb="FF00FF00"/>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FF"/>
        <bgColor indexed="64"/>
      </patternFill>
    </fill>
    <fill>
      <patternFill patternType="solid">
        <fgColor rgb="FFF9FAFB"/>
        <bgColor indexed="64"/>
      </patternFill>
    </fill>
    <fill>
      <patternFill patternType="solid">
        <fgColor rgb="FF008000"/>
      </patternFill>
    </fill>
    <fill>
      <patternFill patternType="solid">
        <fgColor rgb="FF00B050"/>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top/>
      <bottom style="thin">
        <color rgb="FF7F7F7F"/>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s>
  <cellStyleXfs count="14">
    <xf numFmtId="0" fontId="0" fillId="0" borderId="0"/>
    <xf numFmtId="0" fontId="3"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6" fillId="6" borderId="5" applyNumberFormat="0" applyAlignment="0" applyProtection="0"/>
    <xf numFmtId="9" fontId="9" fillId="0" borderId="0" applyFont="0" applyFill="0" applyBorder="0" applyAlignment="0" applyProtection="0"/>
    <xf numFmtId="0" fontId="10" fillId="5" borderId="5" applyNumberFormat="0" applyAlignment="0" applyProtection="0"/>
    <xf numFmtId="0" fontId="11" fillId="0" borderId="0" applyNumberFormat="0" applyFill="0" applyBorder="0" applyAlignment="0" applyProtection="0"/>
    <xf numFmtId="0" fontId="22" fillId="0" borderId="0"/>
    <xf numFmtId="0" fontId="27" fillId="0" borderId="0"/>
    <xf numFmtId="9" fontId="22" fillId="0" borderId="0" applyFont="0" applyFill="0" applyBorder="0" applyAlignment="0" applyProtection="0"/>
    <xf numFmtId="0" fontId="22" fillId="0" borderId="0"/>
    <xf numFmtId="0" fontId="45" fillId="0" borderId="0"/>
    <xf numFmtId="0" fontId="47" fillId="0" borderId="0"/>
  </cellStyleXfs>
  <cellXfs count="306">
    <xf numFmtId="0" fontId="0" fillId="0" borderId="0" xfId="0"/>
    <xf numFmtId="0" fontId="0" fillId="0" borderId="2" xfId="0" applyBorder="1" applyAlignment="1">
      <alignment horizontal="center" vertical="center"/>
    </xf>
    <xf numFmtId="14"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0" fillId="0" borderId="2" xfId="0" applyBorder="1"/>
    <xf numFmtId="3" fontId="0" fillId="0" borderId="2" xfId="0" applyNumberFormat="1" applyFill="1" applyBorder="1"/>
    <xf numFmtId="0" fontId="1" fillId="0" borderId="2" xfId="0" applyFont="1" applyBorder="1" applyAlignment="1">
      <alignment horizontal="center" vertical="center"/>
    </xf>
    <xf numFmtId="10" fontId="0" fillId="0" borderId="2" xfId="0" applyNumberFormat="1" applyFill="1" applyBorder="1"/>
    <xf numFmtId="10" fontId="0" fillId="0" borderId="2" xfId="0" applyNumberFormat="1" applyBorder="1"/>
    <xf numFmtId="49" fontId="0" fillId="0" borderId="2" xfId="0" applyNumberFormat="1" applyBorder="1" applyAlignment="1">
      <alignment horizontal="right" vertical="center"/>
    </xf>
    <xf numFmtId="3" fontId="0" fillId="0" borderId="2" xfId="0" applyNumberFormat="1" applyBorder="1"/>
    <xf numFmtId="3" fontId="0" fillId="0" borderId="3" xfId="0" applyNumberFormat="1" applyFill="1" applyBorder="1"/>
    <xf numFmtId="0" fontId="0" fillId="0" borderId="2" xfId="0" applyNumberFormat="1" applyBorder="1"/>
    <xf numFmtId="0" fontId="0" fillId="0" borderId="0" xfId="0" applyAlignment="1"/>
    <xf numFmtId="164" fontId="0" fillId="0" borderId="2" xfId="0" applyNumberFormat="1" applyBorder="1"/>
    <xf numFmtId="164" fontId="0" fillId="0" borderId="2" xfId="0" applyNumberFormat="1" applyFill="1" applyBorder="1"/>
    <xf numFmtId="164" fontId="0" fillId="0" borderId="6" xfId="0" applyNumberFormat="1" applyFont="1" applyBorder="1" applyAlignment="1" applyProtection="1"/>
    <xf numFmtId="164" fontId="0" fillId="0" borderId="2" xfId="0" applyNumberFormat="1" applyBorder="1" applyAlignment="1">
      <alignment wrapText="1"/>
    </xf>
    <xf numFmtId="0" fontId="8" fillId="0" borderId="0" xfId="0" applyFont="1"/>
    <xf numFmtId="164" fontId="0" fillId="0" borderId="0" xfId="0" applyNumberFormat="1"/>
    <xf numFmtId="10" fontId="0" fillId="0" borderId="0" xfId="5" applyNumberFormat="1" applyFont="1"/>
    <xf numFmtId="0" fontId="6" fillId="6" borderId="9" xfId="4" applyBorder="1" applyAlignment="1">
      <alignment horizontal="center" vertical="center"/>
    </xf>
    <xf numFmtId="0" fontId="6" fillId="6" borderId="10" xfId="4" applyBorder="1" applyAlignment="1">
      <alignment horizontal="center" vertical="center"/>
    </xf>
    <xf numFmtId="0" fontId="5" fillId="4" borderId="2" xfId="3" applyBorder="1" applyAlignment="1">
      <alignment horizontal="center" vertical="center"/>
    </xf>
    <xf numFmtId="0" fontId="3" fillId="2" borderId="2" xfId="1" applyBorder="1" applyAlignment="1">
      <alignment horizontal="center" vertical="center"/>
    </xf>
    <xf numFmtId="0" fontId="5" fillId="4" borderId="4" xfId="3" applyBorder="1" applyAlignment="1">
      <alignment horizontal="center" vertical="center"/>
    </xf>
    <xf numFmtId="0" fontId="3" fillId="2" borderId="4" xfId="1" applyBorder="1" applyAlignment="1">
      <alignment horizontal="center" vertical="center"/>
    </xf>
    <xf numFmtId="0" fontId="6" fillId="6" borderId="11" xfId="4" applyBorder="1" applyAlignment="1">
      <alignment horizontal="center" vertical="center"/>
    </xf>
    <xf numFmtId="0" fontId="6" fillId="6" borderId="12" xfId="4" applyBorder="1" applyAlignment="1">
      <alignment horizontal="center" vertical="center"/>
    </xf>
    <xf numFmtId="10" fontId="0" fillId="0" borderId="4" xfId="0" applyNumberFormat="1" applyBorder="1" applyAlignment="1">
      <alignment horizontal="center" vertical="center"/>
    </xf>
    <xf numFmtId="10" fontId="0" fillId="0" borderId="2" xfId="0" applyNumberFormat="1" applyBorder="1" applyAlignment="1">
      <alignment horizontal="center" vertical="center"/>
    </xf>
    <xf numFmtId="0" fontId="10" fillId="5" borderId="5" xfId="6" applyAlignment="1"/>
    <xf numFmtId="0" fontId="10" fillId="5" borderId="5" xfId="6"/>
    <xf numFmtId="0" fontId="11" fillId="5" borderId="5" xfId="7" applyFill="1" applyBorder="1"/>
    <xf numFmtId="164" fontId="0" fillId="0" borderId="7" xfId="0" applyNumberFormat="1" applyBorder="1"/>
    <xf numFmtId="0" fontId="0" fillId="0" borderId="7" xfId="0" applyBorder="1"/>
    <xf numFmtId="10" fontId="0" fillId="0" borderId="7" xfId="0" applyNumberFormat="1" applyFill="1" applyBorder="1"/>
    <xf numFmtId="10" fontId="0" fillId="0" borderId="7" xfId="0" applyNumberFormat="1" applyBorder="1"/>
    <xf numFmtId="49" fontId="0" fillId="0" borderId="7" xfId="0" applyNumberFormat="1" applyBorder="1" applyAlignment="1">
      <alignment horizontal="right" vertical="center"/>
    </xf>
    <xf numFmtId="164" fontId="0" fillId="0" borderId="0" xfId="0" applyNumberFormat="1" applyBorder="1"/>
    <xf numFmtId="49" fontId="1" fillId="0" borderId="2" xfId="0" applyNumberFormat="1" applyFont="1" applyFill="1" applyBorder="1" applyAlignment="1">
      <alignment horizontal="center" vertical="center"/>
    </xf>
    <xf numFmtId="164" fontId="0" fillId="0" borderId="0" xfId="0" applyNumberFormat="1" applyFill="1"/>
    <xf numFmtId="0" fontId="0" fillId="0" borderId="0" xfId="0" applyFill="1"/>
    <xf numFmtId="0" fontId="15" fillId="8" borderId="0" xfId="0" applyFont="1" applyFill="1" applyBorder="1" applyAlignment="1">
      <alignment horizontal="center"/>
    </xf>
    <xf numFmtId="0" fontId="15" fillId="8" borderId="0" xfId="0" quotePrefix="1" applyFont="1" applyFill="1" applyBorder="1" applyAlignment="1">
      <alignment horizontal="center"/>
    </xf>
    <xf numFmtId="164" fontId="0" fillId="0" borderId="0" xfId="0" applyNumberFormat="1" applyFill="1" applyBorder="1"/>
    <xf numFmtId="0" fontId="17" fillId="0" borderId="0" xfId="0" applyNumberFormat="1" applyFont="1" applyAlignment="1">
      <alignment horizontal="center"/>
    </xf>
    <xf numFmtId="0" fontId="17" fillId="0" borderId="0" xfId="0" applyFont="1" applyAlignment="1">
      <alignment horizontal="center"/>
    </xf>
    <xf numFmtId="0" fontId="18" fillId="8" borderId="0" xfId="0" applyFont="1" applyFill="1" applyBorder="1" applyAlignment="1">
      <alignment horizontal="center"/>
    </xf>
    <xf numFmtId="0" fontId="17" fillId="10" borderId="0" xfId="0" applyNumberFormat="1" applyFont="1" applyFill="1" applyAlignment="1">
      <alignment horizontal="center"/>
    </xf>
    <xf numFmtId="0" fontId="1" fillId="10" borderId="0" xfId="0" applyFont="1" applyFill="1" applyBorder="1" applyAlignment="1">
      <alignment horizontal="center" vertical="center"/>
    </xf>
    <xf numFmtId="0" fontId="19" fillId="10" borderId="0" xfId="0" applyFont="1" applyFill="1" applyAlignment="1"/>
    <xf numFmtId="0" fontId="2" fillId="0" borderId="0" xfId="0" applyFont="1" applyBorder="1" applyAlignment="1">
      <alignment textRotation="90" wrapText="1" shrinkToFit="1"/>
    </xf>
    <xf numFmtId="0" fontId="1" fillId="0" borderId="0" xfId="0" applyFont="1" applyBorder="1" applyAlignment="1">
      <alignment horizontal="center" vertical="center"/>
    </xf>
    <xf numFmtId="0" fontId="0" fillId="0" borderId="0" xfId="0" applyBorder="1"/>
    <xf numFmtId="49" fontId="0" fillId="0" borderId="0" xfId="0" applyNumberFormat="1" applyBorder="1" applyAlignment="1">
      <alignment horizontal="right" vertical="center"/>
    </xf>
    <xf numFmtId="0" fontId="0" fillId="0" borderId="0" xfId="0" applyAlignment="1">
      <alignment wrapText="1"/>
    </xf>
    <xf numFmtId="164" fontId="0" fillId="7" borderId="2" xfId="0" applyNumberFormat="1" applyFill="1" applyBorder="1"/>
    <xf numFmtId="0" fontId="1" fillId="0" borderId="0" xfId="0" applyFont="1" applyAlignment="1">
      <alignment wrapText="1"/>
    </xf>
    <xf numFmtId="14" fontId="1" fillId="0" borderId="0" xfId="0" applyNumberFormat="1" applyFont="1" applyAlignment="1">
      <alignment wrapText="1"/>
    </xf>
    <xf numFmtId="14" fontId="1" fillId="11" borderId="2" xfId="0" applyNumberFormat="1" applyFont="1" applyFill="1" applyBorder="1" applyAlignment="1">
      <alignment horizontal="center" vertical="center"/>
    </xf>
    <xf numFmtId="14" fontId="0" fillId="0" borderId="0" xfId="0" applyNumberFormat="1"/>
    <xf numFmtId="0" fontId="6" fillId="6" borderId="2" xfId="4" applyBorder="1" applyAlignment="1">
      <alignment horizontal="center" vertical="center"/>
    </xf>
    <xf numFmtId="165" fontId="21" fillId="0" borderId="2" xfId="0" applyNumberFormat="1" applyFont="1" applyBorder="1" applyAlignment="1">
      <alignment vertical="center"/>
    </xf>
    <xf numFmtId="165" fontId="0" fillId="0" borderId="0" xfId="0" applyNumberFormat="1" applyAlignment="1"/>
    <xf numFmtId="0" fontId="23" fillId="0" borderId="0" xfId="8" applyFont="1" applyAlignment="1">
      <alignment wrapText="1"/>
    </xf>
    <xf numFmtId="164" fontId="23" fillId="0" borderId="0" xfId="8" applyNumberFormat="1" applyFont="1" applyAlignment="1">
      <alignment wrapText="1"/>
    </xf>
    <xf numFmtId="166" fontId="23" fillId="0" borderId="0" xfId="8" applyNumberFormat="1" applyFont="1" applyAlignment="1">
      <alignment wrapText="1"/>
    </xf>
    <xf numFmtId="0" fontId="28" fillId="0" borderId="0" xfId="9" applyFont="1" applyAlignment="1">
      <alignment horizontal="center" vertical="center" wrapText="1"/>
    </xf>
    <xf numFmtId="0" fontId="28" fillId="0" borderId="25" xfId="8" applyFont="1" applyBorder="1" applyAlignment="1">
      <alignment horizontal="center" vertical="center" wrapText="1"/>
    </xf>
    <xf numFmtId="0" fontId="29" fillId="0" borderId="1" xfId="9" applyFont="1" applyBorder="1" applyAlignment="1">
      <alignment horizontal="center" vertical="center" wrapText="1"/>
    </xf>
    <xf numFmtId="0" fontId="25" fillId="0" borderId="0" xfId="9" applyFont="1" applyAlignment="1">
      <alignment horizontal="center" vertical="center" wrapText="1"/>
    </xf>
    <xf numFmtId="0" fontId="23" fillId="0" borderId="0" xfId="8" applyFont="1" applyAlignment="1">
      <alignment horizontal="center" vertical="center" wrapText="1"/>
    </xf>
    <xf numFmtId="0" fontId="23" fillId="0" borderId="0" xfId="8" applyFont="1" applyAlignment="1">
      <alignment vertical="center" wrapText="1"/>
    </xf>
    <xf numFmtId="0" fontId="23" fillId="0" borderId="26" xfId="8" applyFont="1" applyBorder="1" applyAlignment="1">
      <alignment vertical="center" wrapText="1"/>
    </xf>
    <xf numFmtId="0" fontId="28" fillId="0" borderId="25" xfId="9" applyFont="1" applyBorder="1" applyAlignment="1">
      <alignment horizontal="center" vertical="center" wrapText="1"/>
    </xf>
    <xf numFmtId="0" fontId="29" fillId="0" borderId="2" xfId="9" applyFont="1" applyBorder="1" applyAlignment="1">
      <alignment horizontal="center" vertical="center" wrapText="1"/>
    </xf>
    <xf numFmtId="0" fontId="28" fillId="0" borderId="24" xfId="9" applyFont="1" applyBorder="1" applyAlignment="1">
      <alignment horizontal="left" vertical="center" wrapText="1"/>
    </xf>
    <xf numFmtId="1" fontId="26" fillId="0" borderId="0" xfId="9" applyNumberFormat="1" applyFont="1" applyAlignment="1">
      <alignment horizontal="center" vertical="center" wrapText="1"/>
    </xf>
    <xf numFmtId="1" fontId="30" fillId="0" borderId="25" xfId="9" applyNumberFormat="1" applyFont="1" applyBorder="1" applyAlignment="1">
      <alignment horizontal="left" vertical="center" wrapText="1"/>
    </xf>
    <xf numFmtId="167" fontId="31" fillId="0" borderId="1" xfId="9" applyNumberFormat="1" applyFont="1" applyBorder="1" applyAlignment="1">
      <alignment horizontal="right" vertical="center" wrapText="1"/>
    </xf>
    <xf numFmtId="167" fontId="25" fillId="0" borderId="0" xfId="9" applyNumberFormat="1" applyFont="1" applyAlignment="1">
      <alignment horizontal="center" vertical="center" wrapText="1"/>
    </xf>
    <xf numFmtId="167" fontId="23" fillId="0" borderId="0" xfId="8" applyNumberFormat="1" applyFont="1" applyAlignment="1">
      <alignment horizontal="center" vertical="center" wrapText="1"/>
    </xf>
    <xf numFmtId="167" fontId="23" fillId="0" borderId="0" xfId="8" applyNumberFormat="1" applyFont="1" applyAlignment="1">
      <alignment vertical="center" wrapText="1"/>
    </xf>
    <xf numFmtId="10" fontId="23" fillId="0" borderId="0" xfId="10" applyNumberFormat="1" applyFont="1" applyAlignment="1">
      <alignment wrapText="1"/>
    </xf>
    <xf numFmtId="168" fontId="33" fillId="0" borderId="2" xfId="9" applyNumberFormat="1" applyFont="1" applyBorder="1" applyAlignment="1">
      <alignment horizontal="center" vertical="center" wrapText="1"/>
    </xf>
    <xf numFmtId="168" fontId="33" fillId="0" borderId="2" xfId="8" applyNumberFormat="1" applyFont="1" applyBorder="1" applyAlignment="1">
      <alignment horizontal="center" vertical="center" wrapText="1"/>
    </xf>
    <xf numFmtId="168" fontId="33" fillId="0" borderId="8" xfId="9" applyNumberFormat="1" applyFont="1" applyBorder="1" applyAlignment="1">
      <alignment horizontal="center" vertical="center" wrapText="1"/>
    </xf>
    <xf numFmtId="168" fontId="33" fillId="0" borderId="7" xfId="9" applyNumberFormat="1" applyFont="1" applyBorder="1" applyAlignment="1">
      <alignment horizontal="center" vertical="center" wrapText="1"/>
    </xf>
    <xf numFmtId="168" fontId="33" fillId="0" borderId="1" xfId="9" applyNumberFormat="1" applyFont="1" applyBorder="1" applyAlignment="1">
      <alignment horizontal="center" vertical="center" wrapText="1"/>
    </xf>
    <xf numFmtId="168" fontId="33" fillId="0" borderId="41" xfId="8" applyNumberFormat="1" applyFont="1" applyBorder="1" applyAlignment="1">
      <alignment horizontal="center" vertical="center" wrapText="1"/>
    </xf>
    <xf numFmtId="168" fontId="33" fillId="0" borderId="43" xfId="8" applyNumberFormat="1" applyFont="1" applyBorder="1" applyAlignment="1">
      <alignment horizontal="center" vertical="center" wrapText="1"/>
    </xf>
    <xf numFmtId="0" fontId="36" fillId="0" borderId="47" xfId="9" applyFont="1" applyBorder="1" applyAlignment="1">
      <alignment horizontal="left" vertical="center" wrapText="1"/>
    </xf>
    <xf numFmtId="0" fontId="32" fillId="0" borderId="47" xfId="9" applyFont="1" applyBorder="1" applyAlignment="1">
      <alignment horizontal="left" vertical="center" wrapText="1"/>
    </xf>
    <xf numFmtId="0" fontId="36" fillId="0" borderId="48" xfId="9" applyFont="1" applyBorder="1" applyAlignment="1">
      <alignment horizontal="left" vertical="center" wrapText="1"/>
    </xf>
    <xf numFmtId="0" fontId="23" fillId="0" borderId="13" xfId="8" applyFont="1" applyBorder="1" applyAlignment="1">
      <alignment vertical="center" wrapText="1"/>
    </xf>
    <xf numFmtId="0" fontId="23" fillId="0" borderId="14" xfId="8" applyFont="1" applyBorder="1" applyAlignment="1">
      <alignment vertical="center" wrapText="1"/>
    </xf>
    <xf numFmtId="0" fontId="23" fillId="0" borderId="25" xfId="8" applyFont="1" applyBorder="1" applyAlignment="1">
      <alignment vertical="center" wrapText="1"/>
    </xf>
    <xf numFmtId="0" fontId="36" fillId="0" borderId="57" xfId="9" applyFont="1" applyBorder="1" applyAlignment="1">
      <alignment horizontal="left" vertical="center" wrapText="1"/>
    </xf>
    <xf numFmtId="0" fontId="32" fillId="0" borderId="48" xfId="9" applyFont="1" applyBorder="1" applyAlignment="1">
      <alignment horizontal="left" vertical="center" wrapText="1"/>
    </xf>
    <xf numFmtId="0" fontId="36" fillId="0" borderId="58" xfId="9" applyFont="1" applyBorder="1" applyAlignment="1">
      <alignment horizontal="left" vertical="center" wrapText="1"/>
    </xf>
    <xf numFmtId="0" fontId="23" fillId="0" borderId="28" xfId="8" applyFont="1" applyBorder="1" applyAlignment="1">
      <alignment vertical="center" wrapText="1"/>
    </xf>
    <xf numFmtId="0" fontId="23" fillId="0" borderId="59" xfId="8" applyFont="1" applyBorder="1" applyAlignment="1">
      <alignment vertical="center" wrapText="1"/>
    </xf>
    <xf numFmtId="0" fontId="37" fillId="0" borderId="27" xfId="9" applyFont="1" applyBorder="1" applyAlignment="1">
      <alignment horizontal="left" vertical="center" wrapText="1"/>
    </xf>
    <xf numFmtId="4" fontId="23" fillId="7" borderId="28" xfId="8" applyNumberFormat="1" applyFont="1" applyFill="1" applyBorder="1" applyAlignment="1">
      <alignment horizontal="center" vertical="center" wrapText="1"/>
    </xf>
    <xf numFmtId="168" fontId="25" fillId="0" borderId="30" xfId="9" applyNumberFormat="1" applyFont="1" applyBorder="1" applyAlignment="1">
      <alignment horizontal="left" vertical="center" wrapText="1"/>
    </xf>
    <xf numFmtId="168" fontId="23" fillId="0" borderId="51" xfId="8" applyNumberFormat="1" applyFont="1" applyBorder="1" applyAlignment="1">
      <alignment vertical="center" wrapText="1"/>
    </xf>
    <xf numFmtId="168" fontId="33" fillId="0" borderId="65" xfId="9" applyNumberFormat="1" applyFont="1" applyBorder="1" applyAlignment="1">
      <alignment horizontal="center" vertical="center" wrapText="1"/>
    </xf>
    <xf numFmtId="0" fontId="33" fillId="0" borderId="2" xfId="9" applyFont="1" applyBorder="1" applyAlignment="1">
      <alignment horizontal="center" vertical="center" wrapText="1"/>
    </xf>
    <xf numFmtId="0" fontId="33" fillId="0" borderId="2" xfId="8" applyFont="1" applyBorder="1" applyAlignment="1">
      <alignment horizontal="center" vertical="center" wrapText="1"/>
    </xf>
    <xf numFmtId="168" fontId="25" fillId="0" borderId="24" xfId="9" applyNumberFormat="1" applyFont="1" applyBorder="1" applyAlignment="1">
      <alignment horizontal="left" vertical="center" wrapText="1"/>
    </xf>
    <xf numFmtId="168" fontId="23" fillId="0" borderId="0" xfId="8" applyNumberFormat="1" applyFont="1" applyAlignment="1">
      <alignment vertical="center" wrapText="1"/>
    </xf>
    <xf numFmtId="0" fontId="33" fillId="0" borderId="43" xfId="8" applyFont="1" applyBorder="1" applyAlignment="1">
      <alignment horizontal="center" vertical="center" wrapText="1"/>
    </xf>
    <xf numFmtId="168" fontId="32" fillId="0" borderId="57" xfId="9" applyNumberFormat="1" applyFont="1" applyBorder="1" applyAlignment="1">
      <alignment horizontal="left" vertical="center" wrapText="1"/>
    </xf>
    <xf numFmtId="0" fontId="34" fillId="0" borderId="27" xfId="8" applyFont="1" applyBorder="1" applyAlignment="1">
      <alignment horizontal="left" vertical="center"/>
    </xf>
    <xf numFmtId="0" fontId="23" fillId="0" borderId="28" xfId="8" applyFont="1" applyBorder="1" applyAlignment="1">
      <alignment horizontal="left" vertical="center" wrapText="1"/>
    </xf>
    <xf numFmtId="0" fontId="23" fillId="0" borderId="29" xfId="8" applyFont="1" applyBorder="1" applyAlignment="1">
      <alignment horizontal="left" vertical="center" wrapText="1"/>
    </xf>
    <xf numFmtId="0" fontId="34" fillId="13" borderId="69" xfId="9" applyFont="1" applyFill="1" applyBorder="1" applyAlignment="1">
      <alignment horizontal="left" vertical="center"/>
    </xf>
    <xf numFmtId="0" fontId="23" fillId="13" borderId="70" xfId="9" applyFont="1" applyFill="1" applyBorder="1" applyAlignment="1">
      <alignment horizontal="left" vertical="center" wrapText="1"/>
    </xf>
    <xf numFmtId="0" fontId="23" fillId="0" borderId="70" xfId="8" applyFont="1" applyBorder="1" applyAlignment="1">
      <alignment horizontal="left" vertical="center" wrapText="1"/>
    </xf>
    <xf numFmtId="0" fontId="23" fillId="0" borderId="71" xfId="8" applyFont="1" applyBorder="1" applyAlignment="1">
      <alignment horizontal="left" vertical="center" wrapText="1"/>
    </xf>
    <xf numFmtId="3" fontId="23" fillId="0" borderId="0" xfId="8" applyNumberFormat="1" applyFont="1" applyAlignment="1">
      <alignment wrapText="1"/>
    </xf>
    <xf numFmtId="169" fontId="23" fillId="0" borderId="0" xfId="8" applyNumberFormat="1" applyFont="1" applyAlignment="1">
      <alignment wrapText="1"/>
    </xf>
    <xf numFmtId="165" fontId="0" fillId="0" borderId="2" xfId="0" applyNumberFormat="1" applyBorder="1" applyAlignment="1"/>
    <xf numFmtId="0" fontId="17" fillId="0" borderId="2" xfId="0" applyNumberFormat="1" applyFont="1" applyFill="1" applyBorder="1" applyAlignment="1">
      <alignment horizontal="center"/>
    </xf>
    <xf numFmtId="4" fontId="38" fillId="10" borderId="0" xfId="0" applyNumberFormat="1" applyFont="1" applyFill="1"/>
    <xf numFmtId="0" fontId="40" fillId="7" borderId="0" xfId="7" applyFont="1" applyFill="1" applyAlignment="1"/>
    <xf numFmtId="0" fontId="13" fillId="0" borderId="0" xfId="0" applyFont="1" applyAlignment="1"/>
    <xf numFmtId="0" fontId="39" fillId="0" borderId="2" xfId="7" applyFont="1" applyBorder="1" applyAlignment="1"/>
    <xf numFmtId="164" fontId="0" fillId="8" borderId="2" xfId="0" applyNumberFormat="1" applyFill="1" applyBorder="1"/>
    <xf numFmtId="164" fontId="0" fillId="8" borderId="6" xfId="0" applyNumberFormat="1" applyFont="1" applyFill="1" applyBorder="1" applyAlignment="1" applyProtection="1"/>
    <xf numFmtId="164" fontId="0" fillId="7" borderId="6" xfId="0" applyNumberFormat="1" applyFont="1" applyFill="1" applyBorder="1" applyAlignment="1" applyProtection="1"/>
    <xf numFmtId="4" fontId="38" fillId="7" borderId="0" xfId="0" applyNumberFormat="1" applyFont="1" applyFill="1"/>
    <xf numFmtId="0" fontId="0" fillId="7" borderId="0" xfId="0" applyFill="1" applyAlignment="1"/>
    <xf numFmtId="4" fontId="38" fillId="0" borderId="0" xfId="0" applyNumberFormat="1" applyFont="1" applyFill="1"/>
    <xf numFmtId="14" fontId="1" fillId="0" borderId="0" xfId="0" applyNumberFormat="1" applyFont="1" applyBorder="1" applyAlignment="1">
      <alignment horizontal="center" vertical="center"/>
    </xf>
    <xf numFmtId="164" fontId="0" fillId="0" borderId="0" xfId="0" applyNumberFormat="1" applyFont="1" applyBorder="1" applyAlignment="1" applyProtection="1"/>
    <xf numFmtId="0" fontId="0" fillId="0" borderId="0" xfId="0" applyFill="1" applyBorder="1" applyAlignment="1"/>
    <xf numFmtId="14" fontId="1" fillId="0" borderId="0" xfId="0" applyNumberFormat="1" applyFont="1" applyFill="1" applyBorder="1" applyAlignment="1">
      <alignment horizontal="center" vertical="center"/>
    </xf>
    <xf numFmtId="20" fontId="0" fillId="0" borderId="0" xfId="0" applyNumberFormat="1"/>
    <xf numFmtId="164" fontId="0" fillId="0" borderId="0" xfId="0" applyNumberFormat="1" applyBorder="1" applyAlignment="1">
      <alignment wrapText="1"/>
    </xf>
    <xf numFmtId="164" fontId="0" fillId="0" borderId="0" xfId="0" applyNumberFormat="1" applyAlignment="1"/>
    <xf numFmtId="0" fontId="0" fillId="7" borderId="0" xfId="0" applyFill="1" applyBorder="1"/>
    <xf numFmtId="14" fontId="1" fillId="7" borderId="0" xfId="0" applyNumberFormat="1" applyFont="1" applyFill="1" applyBorder="1" applyAlignment="1">
      <alignment horizontal="center" vertical="center"/>
    </xf>
    <xf numFmtId="20" fontId="0" fillId="0" borderId="0" xfId="0" quotePrefix="1" applyNumberFormat="1" applyAlignment="1">
      <alignment horizontal="center"/>
    </xf>
    <xf numFmtId="20" fontId="0" fillId="0" borderId="0" xfId="0" applyNumberFormat="1" applyAlignment="1">
      <alignment horizontal="center"/>
    </xf>
    <xf numFmtId="0" fontId="42" fillId="15" borderId="0" xfId="0" applyFont="1" applyFill="1" applyAlignment="1">
      <alignment horizontal="left" vertical="center" wrapText="1" indent="1"/>
    </xf>
    <xf numFmtId="0" fontId="0" fillId="0" borderId="0" xfId="0" applyAlignment="1">
      <alignment horizontal="center"/>
    </xf>
    <xf numFmtId="17" fontId="0" fillId="0" borderId="0" xfId="0" quotePrefix="1" applyNumberFormat="1" applyAlignment="1">
      <alignment horizontal="center"/>
    </xf>
    <xf numFmtId="14" fontId="0" fillId="0" borderId="0" xfId="0" applyNumberFormat="1" applyAlignment="1">
      <alignment wrapText="1"/>
    </xf>
    <xf numFmtId="4" fontId="43" fillId="0" borderId="0" xfId="0" applyNumberFormat="1" applyFont="1" applyFill="1"/>
    <xf numFmtId="0" fontId="0" fillId="0" borderId="0" xfId="0" applyBorder="1" applyAlignment="1"/>
    <xf numFmtId="0" fontId="0" fillId="0" borderId="66" xfId="0" applyBorder="1" applyAlignment="1">
      <alignment horizontal="center"/>
    </xf>
    <xf numFmtId="14" fontId="1" fillId="7" borderId="2" xfId="0" applyNumberFormat="1" applyFont="1" applyFill="1" applyBorder="1" applyAlignment="1">
      <alignment horizontal="center" vertical="center"/>
    </xf>
    <xf numFmtId="0" fontId="0" fillId="0" borderId="2" xfId="0" applyNumberFormat="1" applyFont="1" applyBorder="1" applyProtection="1"/>
    <xf numFmtId="0" fontId="6" fillId="6" borderId="9" xfId="4" applyBorder="1" applyAlignment="1">
      <alignment horizontal="center" vertical="center" wrapText="1"/>
    </xf>
    <xf numFmtId="0" fontId="44" fillId="0" borderId="2" xfId="0" applyNumberFormat="1" applyFont="1" applyBorder="1" applyAlignment="1" applyProtection="1">
      <alignment horizontal="center" vertical="center"/>
    </xf>
    <xf numFmtId="0" fontId="0" fillId="16" borderId="2" xfId="0" applyNumberFormat="1" applyFont="1" applyFill="1" applyBorder="1" applyProtection="1"/>
    <xf numFmtId="0" fontId="0" fillId="7" borderId="2" xfId="0" applyFill="1" applyBorder="1"/>
    <xf numFmtId="164" fontId="0" fillId="17" borderId="2" xfId="0" applyNumberFormat="1" applyFill="1" applyBorder="1"/>
    <xf numFmtId="14" fontId="46" fillId="0" borderId="2" xfId="0" applyNumberFormat="1" applyFont="1" applyBorder="1" applyAlignment="1" applyProtection="1">
      <alignment horizontal="center" vertical="center"/>
    </xf>
    <xf numFmtId="164" fontId="0" fillId="0" borderId="72" xfId="0" applyNumberFormat="1" applyFont="1" applyBorder="1" applyAlignment="1" applyProtection="1"/>
    <xf numFmtId="4" fontId="41" fillId="14" borderId="2" xfId="0" applyNumberFormat="1" applyFont="1" applyFill="1" applyBorder="1" applyAlignment="1">
      <alignment horizontal="right" vertical="center"/>
    </xf>
    <xf numFmtId="10" fontId="0" fillId="7" borderId="2" xfId="0" applyNumberFormat="1" applyFill="1" applyBorder="1" applyAlignment="1">
      <alignment horizontal="center" vertical="center"/>
    </xf>
    <xf numFmtId="168" fontId="33" fillId="0" borderId="31" xfId="9" applyNumberFormat="1" applyFont="1" applyBorder="1" applyAlignment="1">
      <alignment horizontal="center" vertical="center" wrapText="1"/>
    </xf>
    <xf numFmtId="0" fontId="0" fillId="17" borderId="2" xfId="0" applyNumberFormat="1" applyFont="1" applyFill="1" applyBorder="1" applyProtection="1"/>
    <xf numFmtId="167" fontId="31" fillId="0" borderId="2" xfId="0" applyNumberFormat="1" applyFont="1" applyBorder="1" applyAlignment="1">
      <alignment vertical="center"/>
    </xf>
    <xf numFmtId="167" fontId="31" fillId="0" borderId="43" xfId="0" applyNumberFormat="1" applyFont="1" applyBorder="1" applyAlignment="1">
      <alignment vertical="center"/>
    </xf>
    <xf numFmtId="167" fontId="31" fillId="0" borderId="49" xfId="0" applyNumberFormat="1" applyFont="1" applyBorder="1" applyAlignment="1">
      <alignment vertical="center"/>
    </xf>
    <xf numFmtId="167" fontId="31" fillId="0" borderId="50" xfId="0" applyNumberFormat="1" applyFont="1" applyBorder="1" applyAlignment="1">
      <alignment vertical="center"/>
    </xf>
    <xf numFmtId="167" fontId="31" fillId="0" borderId="1" xfId="0" applyNumberFormat="1" applyFont="1" applyBorder="1" applyAlignment="1">
      <alignment vertical="center"/>
    </xf>
    <xf numFmtId="167" fontId="31" fillId="0" borderId="41" xfId="0" applyNumberFormat="1" applyFont="1" applyBorder="1" applyAlignment="1">
      <alignment vertical="center"/>
    </xf>
    <xf numFmtId="167" fontId="31" fillId="0" borderId="60" xfId="0" applyNumberFormat="1" applyFont="1" applyBorder="1" applyAlignment="1">
      <alignment vertical="center"/>
    </xf>
    <xf numFmtId="167" fontId="31" fillId="0" borderId="61" xfId="0" applyNumberFormat="1" applyFont="1" applyBorder="1" applyAlignment="1">
      <alignment vertical="center"/>
    </xf>
    <xf numFmtId="168" fontId="23" fillId="0" borderId="28" xfId="0" applyNumberFormat="1" applyFont="1" applyBorder="1" applyAlignment="1">
      <alignment vertical="center"/>
    </xf>
    <xf numFmtId="168" fontId="23" fillId="0" borderId="29" xfId="0" applyNumberFormat="1" applyFont="1" applyBorder="1" applyAlignment="1">
      <alignment vertical="center"/>
    </xf>
    <xf numFmtId="167" fontId="31" fillId="0" borderId="1" xfId="0" applyNumberFormat="1" applyFont="1" applyBorder="1" applyAlignment="1">
      <alignment horizontal="right" vertical="center"/>
    </xf>
    <xf numFmtId="167" fontId="31" fillId="0" borderId="41" xfId="0" applyNumberFormat="1" applyFont="1" applyBorder="1" applyAlignment="1">
      <alignment horizontal="right" vertical="center"/>
    </xf>
    <xf numFmtId="167" fontId="23" fillId="0" borderId="0" xfId="0" applyNumberFormat="1" applyFont="1" applyAlignment="1">
      <alignment horizontal="center" vertical="center"/>
    </xf>
    <xf numFmtId="167" fontId="23" fillId="0" borderId="26" xfId="0" applyNumberFormat="1" applyFont="1" applyBorder="1" applyAlignment="1">
      <alignment horizontal="center" vertical="center"/>
    </xf>
    <xf numFmtId="14" fontId="44" fillId="0" borderId="2" xfId="0" applyNumberFormat="1" applyFont="1" applyBorder="1" applyAlignment="1" applyProtection="1">
      <alignment horizontal="center" vertical="center"/>
    </xf>
    <xf numFmtId="170" fontId="0" fillId="0" borderId="2" xfId="0" applyNumberFormat="1" applyFont="1" applyBorder="1" applyProtection="1"/>
    <xf numFmtId="20" fontId="1" fillId="0" borderId="0" xfId="0" applyNumberFormat="1" applyFont="1" applyAlignment="1">
      <alignment horizontal="center" wrapText="1"/>
    </xf>
    <xf numFmtId="0" fontId="0" fillId="7" borderId="0" xfId="0" applyNumberFormat="1" applyFont="1" applyFill="1" applyBorder="1" applyProtection="1"/>
    <xf numFmtId="0" fontId="0" fillId="0" borderId="0" xfId="0" applyNumberFormat="1" applyFont="1" applyBorder="1" applyProtection="1"/>
    <xf numFmtId="0" fontId="24" fillId="12" borderId="18" xfId="8" applyFont="1" applyFill="1" applyBorder="1" applyAlignment="1">
      <alignment horizontal="center" vertical="center" wrapText="1"/>
    </xf>
    <xf numFmtId="0" fontId="24" fillId="12" borderId="19" xfId="8" applyFont="1" applyFill="1" applyBorder="1" applyAlignment="1">
      <alignment horizontal="center" vertical="center" wrapText="1"/>
    </xf>
    <xf numFmtId="0" fontId="24" fillId="12" borderId="20" xfId="8" applyFont="1" applyFill="1" applyBorder="1" applyAlignment="1">
      <alignment horizontal="center" vertical="center" wrapText="1"/>
    </xf>
    <xf numFmtId="0" fontId="25" fillId="10" borderId="21" xfId="8" applyFont="1" applyFill="1" applyBorder="1" applyAlignment="1">
      <alignment horizontal="center" vertical="center" wrapText="1"/>
    </xf>
    <xf numFmtId="0" fontId="25" fillId="10" borderId="22" xfId="8" applyFont="1" applyFill="1" applyBorder="1" applyAlignment="1">
      <alignment horizontal="center" vertical="center" wrapText="1"/>
    </xf>
    <xf numFmtId="0" fontId="25" fillId="10" borderId="23" xfId="8" applyFont="1" applyFill="1" applyBorder="1" applyAlignment="1">
      <alignment horizontal="center" vertical="center" wrapText="1"/>
    </xf>
    <xf numFmtId="0" fontId="26" fillId="0" borderId="24" xfId="8" applyFont="1" applyBorder="1" applyAlignment="1">
      <alignment vertical="center" wrapText="1"/>
    </xf>
    <xf numFmtId="0" fontId="25" fillId="10" borderId="27" xfId="8" applyFont="1" applyFill="1" applyBorder="1" applyAlignment="1">
      <alignment horizontal="center" vertical="center" wrapText="1"/>
    </xf>
    <xf numFmtId="0" fontId="25" fillId="10" borderId="28" xfId="8" applyFont="1" applyFill="1" applyBorder="1" applyAlignment="1">
      <alignment horizontal="center" vertical="center" wrapText="1"/>
    </xf>
    <xf numFmtId="0" fontId="25" fillId="10" borderId="29" xfId="8" applyFont="1" applyFill="1" applyBorder="1" applyAlignment="1">
      <alignment horizontal="center" vertical="center" wrapText="1"/>
    </xf>
    <xf numFmtId="0" fontId="32" fillId="12" borderId="27" xfId="8" applyFont="1" applyFill="1" applyBorder="1" applyAlignment="1">
      <alignment horizontal="center" vertical="center" wrapText="1"/>
    </xf>
    <xf numFmtId="0" fontId="32" fillId="12" borderId="28" xfId="8" applyFont="1" applyFill="1" applyBorder="1" applyAlignment="1">
      <alignment horizontal="center" vertical="center" wrapText="1"/>
    </xf>
    <xf numFmtId="0" fontId="32" fillId="12" borderId="29" xfId="8" applyFont="1" applyFill="1" applyBorder="1" applyAlignment="1">
      <alignment horizontal="center" vertical="center" wrapText="1"/>
    </xf>
    <xf numFmtId="168" fontId="32" fillId="12" borderId="27" xfId="8" applyNumberFormat="1" applyFont="1" applyFill="1" applyBorder="1" applyAlignment="1">
      <alignment horizontal="center" vertical="center" wrapText="1"/>
    </xf>
    <xf numFmtId="168" fontId="32" fillId="12" borderId="28" xfId="8" applyNumberFormat="1" applyFont="1" applyFill="1" applyBorder="1" applyAlignment="1">
      <alignment horizontal="center" vertical="center" wrapText="1"/>
    </xf>
    <xf numFmtId="168" fontId="32" fillId="12" borderId="29" xfId="8" applyNumberFormat="1" applyFont="1" applyFill="1" applyBorder="1" applyAlignment="1">
      <alignment horizontal="center" vertical="center" wrapText="1"/>
    </xf>
    <xf numFmtId="168" fontId="33" fillId="0" borderId="36" xfId="8" applyNumberFormat="1" applyFont="1" applyBorder="1" applyAlignment="1">
      <alignment horizontal="center" vertical="center" wrapText="1"/>
    </xf>
    <xf numFmtId="168" fontId="35" fillId="0" borderId="4" xfId="8" applyNumberFormat="1" applyFont="1" applyBorder="1" applyAlignment="1">
      <alignment vertical="center" wrapText="1"/>
    </xf>
    <xf numFmtId="168" fontId="33" fillId="0" borderId="37" xfId="8" applyNumberFormat="1" applyFont="1" applyBorder="1" applyAlignment="1">
      <alignment horizontal="center" vertical="center" wrapText="1"/>
    </xf>
    <xf numFmtId="168" fontId="35" fillId="0" borderId="40" xfId="8" applyNumberFormat="1" applyFont="1" applyBorder="1" applyAlignment="1">
      <alignment vertical="center" wrapText="1"/>
    </xf>
    <xf numFmtId="0" fontId="36" fillId="12" borderId="27" xfId="9" applyFont="1" applyFill="1" applyBorder="1" applyAlignment="1">
      <alignment horizontal="center" vertical="center" wrapText="1"/>
    </xf>
    <xf numFmtId="0" fontId="36" fillId="12" borderId="28" xfId="9" applyFont="1" applyFill="1" applyBorder="1" applyAlignment="1">
      <alignment horizontal="center" vertical="center" wrapText="1"/>
    </xf>
    <xf numFmtId="0" fontId="36" fillId="12" borderId="29" xfId="9" applyFont="1" applyFill="1" applyBorder="1" applyAlignment="1">
      <alignment horizontal="center" vertical="center" wrapText="1"/>
    </xf>
    <xf numFmtId="0" fontId="36" fillId="9" borderId="44" xfId="9" applyFont="1" applyFill="1" applyBorder="1" applyAlignment="1">
      <alignment horizontal="center" vertical="center" wrapText="1"/>
    </xf>
    <xf numFmtId="0" fontId="36" fillId="9" borderId="45" xfId="9" applyFont="1" applyFill="1" applyBorder="1" applyAlignment="1">
      <alignment horizontal="center" vertical="center" wrapText="1"/>
    </xf>
    <xf numFmtId="0" fontId="36" fillId="9" borderId="46" xfId="9" applyFont="1" applyFill="1" applyBorder="1" applyAlignment="1">
      <alignment horizontal="center" vertical="center" wrapText="1"/>
    </xf>
    <xf numFmtId="168" fontId="32" fillId="0" borderId="30" xfId="8" applyNumberFormat="1" applyFont="1" applyBorder="1" applyAlignment="1">
      <alignment vertical="center" wrapText="1"/>
    </xf>
    <xf numFmtId="168" fontId="34" fillId="0" borderId="24" xfId="8" applyNumberFormat="1" applyFont="1" applyBorder="1" applyAlignment="1">
      <alignment vertical="center" wrapText="1"/>
    </xf>
    <xf numFmtId="168" fontId="33" fillId="0" borderId="31" xfId="9" applyNumberFormat="1" applyFont="1" applyBorder="1" applyAlignment="1">
      <alignment horizontal="center" vertical="center" wrapText="1"/>
    </xf>
    <xf numFmtId="168" fontId="33" fillId="0" borderId="32" xfId="9" applyNumberFormat="1" applyFont="1" applyBorder="1" applyAlignment="1">
      <alignment horizontal="center" vertical="center" wrapText="1"/>
    </xf>
    <xf numFmtId="168" fontId="33" fillId="0" borderId="33" xfId="8" applyNumberFormat="1" applyFont="1" applyBorder="1" applyAlignment="1">
      <alignment horizontal="center" vertical="center" wrapText="1"/>
    </xf>
    <xf numFmtId="168" fontId="35" fillId="0" borderId="38" xfId="8" applyNumberFormat="1" applyFont="1" applyBorder="1" applyAlignment="1">
      <alignment vertical="center" wrapText="1"/>
    </xf>
    <xf numFmtId="168" fontId="25" fillId="0" borderId="34" xfId="8" applyNumberFormat="1" applyFont="1" applyBorder="1" applyAlignment="1">
      <alignment vertical="center" wrapText="1"/>
    </xf>
    <xf numFmtId="168" fontId="23" fillId="0" borderId="39" xfId="8" applyNumberFormat="1" applyFont="1" applyBorder="1" applyAlignment="1">
      <alignment vertical="center" wrapText="1"/>
    </xf>
    <xf numFmtId="168" fontId="23" fillId="0" borderId="42" xfId="8" applyNumberFormat="1" applyFont="1" applyBorder="1" applyAlignment="1">
      <alignment vertical="center" wrapText="1"/>
    </xf>
    <xf numFmtId="168" fontId="33" fillId="0" borderId="32" xfId="8" applyNumberFormat="1" applyFont="1" applyBorder="1" applyAlignment="1">
      <alignment horizontal="center" vertical="center" wrapText="1"/>
    </xf>
    <xf numFmtId="168" fontId="33" fillId="0" borderId="35" xfId="8" applyNumberFormat="1" applyFont="1" applyBorder="1" applyAlignment="1">
      <alignment horizontal="center" vertical="center" wrapText="1"/>
    </xf>
    <xf numFmtId="0" fontId="36" fillId="9" borderId="54" xfId="9" applyFont="1" applyFill="1" applyBorder="1" applyAlignment="1">
      <alignment horizontal="center" vertical="center" wrapText="1"/>
    </xf>
    <xf numFmtId="0" fontId="36" fillId="9" borderId="55" xfId="9" applyFont="1" applyFill="1" applyBorder="1" applyAlignment="1">
      <alignment horizontal="center" vertical="center" wrapText="1"/>
    </xf>
    <xf numFmtId="0" fontId="36" fillId="9" borderId="56" xfId="9" applyFont="1" applyFill="1" applyBorder="1" applyAlignment="1">
      <alignment horizontal="center" vertical="center" wrapText="1"/>
    </xf>
    <xf numFmtId="4" fontId="23" fillId="7" borderId="13" xfId="8" applyNumberFormat="1" applyFont="1" applyFill="1" applyBorder="1" applyAlignment="1">
      <alignment horizontal="center" vertical="center" wrapText="1"/>
    </xf>
    <xf numFmtId="4" fontId="23" fillId="7" borderId="14" xfId="8" applyNumberFormat="1" applyFont="1" applyFill="1" applyBorder="1" applyAlignment="1">
      <alignment horizontal="center" vertical="center" wrapText="1"/>
    </xf>
    <xf numFmtId="4" fontId="23" fillId="7" borderId="17" xfId="8" applyNumberFormat="1" applyFont="1" applyFill="1" applyBorder="1" applyAlignment="1">
      <alignment horizontal="center" vertical="center" wrapText="1"/>
    </xf>
    <xf numFmtId="4" fontId="23" fillId="7" borderId="25" xfId="8" applyNumberFormat="1" applyFont="1" applyFill="1" applyBorder="1" applyAlignment="1">
      <alignment horizontal="center" vertical="center" wrapText="1"/>
    </xf>
    <xf numFmtId="4" fontId="23" fillId="7" borderId="52" xfId="8" applyNumberFormat="1" applyFont="1" applyFill="1" applyBorder="1" applyAlignment="1">
      <alignment horizontal="center" vertical="center" wrapText="1"/>
    </xf>
    <xf numFmtId="4" fontId="23" fillId="7" borderId="53" xfId="8" applyNumberFormat="1" applyFont="1" applyFill="1" applyBorder="1" applyAlignment="1">
      <alignment horizontal="center" vertical="center" wrapText="1"/>
    </xf>
    <xf numFmtId="0" fontId="36" fillId="9" borderId="30" xfId="9" applyFont="1" applyFill="1" applyBorder="1" applyAlignment="1">
      <alignment horizontal="center" vertical="center" wrapText="1"/>
    </xf>
    <xf numFmtId="0" fontId="36" fillId="9" borderId="51" xfId="9" applyFont="1" applyFill="1" applyBorder="1" applyAlignment="1">
      <alignment horizontal="center" vertical="center" wrapText="1"/>
    </xf>
    <xf numFmtId="0" fontId="36" fillId="9" borderId="37" xfId="9" applyFont="1" applyFill="1" applyBorder="1" applyAlignment="1">
      <alignment horizontal="center" vertical="center" wrapText="1"/>
    </xf>
    <xf numFmtId="0" fontId="23" fillId="0" borderId="13" xfId="8" applyFont="1" applyBorder="1" applyAlignment="1">
      <alignment horizontal="center" vertical="center" wrapText="1"/>
    </xf>
    <xf numFmtId="0" fontId="23" fillId="0" borderId="14" xfId="8" applyFont="1" applyBorder="1" applyAlignment="1">
      <alignment horizontal="center" vertical="center" wrapText="1"/>
    </xf>
    <xf numFmtId="0" fontId="23" fillId="0" borderId="17" xfId="8" applyFont="1" applyBorder="1" applyAlignment="1">
      <alignment horizontal="center" vertical="center" wrapText="1"/>
    </xf>
    <xf numFmtId="0" fontId="23" fillId="0" borderId="25" xfId="8" applyFont="1" applyBorder="1" applyAlignment="1">
      <alignment horizontal="center" vertical="center" wrapText="1"/>
    </xf>
    <xf numFmtId="0" fontId="23" fillId="0" borderId="52" xfId="8" applyFont="1" applyBorder="1" applyAlignment="1">
      <alignment horizontal="center" vertical="center" wrapText="1"/>
    </xf>
    <xf numFmtId="0" fontId="23" fillId="0" borderId="53" xfId="8" applyFont="1" applyBorder="1" applyAlignment="1">
      <alignment horizontal="center" vertical="center" wrapText="1"/>
    </xf>
    <xf numFmtId="168" fontId="23" fillId="7" borderId="13" xfId="8" applyNumberFormat="1" applyFont="1" applyFill="1" applyBorder="1" applyAlignment="1">
      <alignment horizontal="center" vertical="center" wrapText="1"/>
    </xf>
    <xf numFmtId="168" fontId="23" fillId="7" borderId="14" xfId="8" applyNumberFormat="1" applyFont="1" applyFill="1" applyBorder="1" applyAlignment="1">
      <alignment horizontal="center" vertical="center" wrapText="1"/>
    </xf>
    <xf numFmtId="168" fontId="23" fillId="7" borderId="17" xfId="8" applyNumberFormat="1" applyFont="1" applyFill="1" applyBorder="1" applyAlignment="1">
      <alignment horizontal="center" vertical="center" wrapText="1"/>
    </xf>
    <xf numFmtId="168" fontId="23" fillId="7" borderId="25" xfId="8" applyNumberFormat="1" applyFont="1" applyFill="1" applyBorder="1" applyAlignment="1">
      <alignment horizontal="center" vertical="center" wrapText="1"/>
    </xf>
    <xf numFmtId="168" fontId="23" fillId="7" borderId="52" xfId="8" applyNumberFormat="1" applyFont="1" applyFill="1" applyBorder="1" applyAlignment="1">
      <alignment horizontal="center" vertical="center" wrapText="1"/>
    </xf>
    <xf numFmtId="168" fontId="23" fillId="7" borderId="53" xfId="8" applyNumberFormat="1" applyFont="1" applyFill="1" applyBorder="1" applyAlignment="1">
      <alignment horizontal="center" vertical="center" wrapText="1"/>
    </xf>
    <xf numFmtId="168" fontId="25" fillId="10" borderId="27" xfId="8" applyNumberFormat="1" applyFont="1" applyFill="1" applyBorder="1" applyAlignment="1">
      <alignment horizontal="center" vertical="center" wrapText="1"/>
    </xf>
    <xf numFmtId="168" fontId="25" fillId="10" borderId="28" xfId="8" applyNumberFormat="1" applyFont="1" applyFill="1" applyBorder="1" applyAlignment="1">
      <alignment horizontal="center" vertical="center" wrapText="1"/>
    </xf>
    <xf numFmtId="168" fontId="25" fillId="10" borderId="29" xfId="8" applyNumberFormat="1" applyFont="1" applyFill="1" applyBorder="1" applyAlignment="1">
      <alignment horizontal="center" vertical="center" wrapText="1"/>
    </xf>
    <xf numFmtId="168" fontId="25" fillId="10" borderId="30" xfId="8" applyNumberFormat="1" applyFont="1" applyFill="1" applyBorder="1" applyAlignment="1">
      <alignment horizontal="center" vertical="center" wrapText="1"/>
    </xf>
    <xf numFmtId="168" fontId="23" fillId="10" borderId="51" xfId="8" applyNumberFormat="1" applyFont="1" applyFill="1" applyBorder="1" applyAlignment="1">
      <alignment horizontal="center" vertical="center" wrapText="1"/>
    </xf>
    <xf numFmtId="168" fontId="23" fillId="10" borderId="37" xfId="8" applyNumberFormat="1" applyFont="1" applyFill="1" applyBorder="1" applyAlignment="1">
      <alignment horizontal="center" vertical="center" wrapText="1"/>
    </xf>
    <xf numFmtId="0" fontId="25" fillId="0" borderId="62" xfId="8" applyFont="1" applyBorder="1" applyAlignment="1">
      <alignment vertical="center" wrapText="1"/>
    </xf>
    <xf numFmtId="0" fontId="23" fillId="0" borderId="47" xfId="8" applyFont="1" applyBorder="1" applyAlignment="1">
      <alignment vertical="center" wrapText="1"/>
    </xf>
    <xf numFmtId="0" fontId="33" fillId="0" borderId="31" xfId="9" applyFont="1" applyBorder="1" applyAlignment="1">
      <alignment horizontal="center" vertical="center" wrapText="1"/>
    </xf>
    <xf numFmtId="0" fontId="33" fillId="0" borderId="63" xfId="9" applyFont="1" applyBorder="1" applyAlignment="1">
      <alignment horizontal="center" vertical="center" wrapText="1"/>
    </xf>
    <xf numFmtId="0" fontId="33" fillId="0" borderId="51" xfId="9" applyFont="1" applyBorder="1" applyAlignment="1">
      <alignment horizontal="center" vertical="center" wrapText="1"/>
    </xf>
    <xf numFmtId="0" fontId="33" fillId="0" borderId="64" xfId="9" applyFont="1" applyBorder="1" applyAlignment="1">
      <alignment horizontal="center" vertical="center" wrapText="1"/>
    </xf>
    <xf numFmtId="0" fontId="33" fillId="0" borderId="15" xfId="9" applyFont="1" applyBorder="1" applyAlignment="1">
      <alignment horizontal="center" vertical="center" wrapText="1"/>
    </xf>
    <xf numFmtId="0" fontId="33" fillId="0" borderId="66" xfId="9" applyFont="1" applyBorder="1" applyAlignment="1">
      <alignment horizontal="center" vertical="center" wrapText="1"/>
    </xf>
    <xf numFmtId="0" fontId="33" fillId="0" borderId="16" xfId="9" applyFont="1" applyBorder="1" applyAlignment="1">
      <alignment horizontal="center" vertical="center" wrapText="1"/>
    </xf>
    <xf numFmtId="0" fontId="34" fillId="13" borderId="27" xfId="9" applyFont="1" applyFill="1" applyBorder="1" applyAlignment="1">
      <alignment horizontal="left" vertical="center" wrapText="1"/>
    </xf>
    <xf numFmtId="0" fontId="34" fillId="13" borderId="28" xfId="9" applyFont="1" applyFill="1" applyBorder="1" applyAlignment="1">
      <alignment horizontal="left" vertical="center" wrapText="1"/>
    </xf>
    <xf numFmtId="0" fontId="34" fillId="13" borderId="29" xfId="9" applyFont="1" applyFill="1" applyBorder="1" applyAlignment="1">
      <alignment horizontal="left" vertical="center" wrapText="1"/>
    </xf>
    <xf numFmtId="0" fontId="33" fillId="0" borderId="33" xfId="8" applyFont="1" applyBorder="1" applyAlignment="1">
      <alignment horizontal="center" vertical="center" wrapText="1"/>
    </xf>
    <xf numFmtId="0" fontId="35" fillId="0" borderId="38" xfId="8" applyFont="1" applyBorder="1" applyAlignment="1">
      <alignment vertical="center" wrapText="1"/>
    </xf>
    <xf numFmtId="0" fontId="33" fillId="0" borderId="7" xfId="9" applyFont="1" applyBorder="1" applyAlignment="1">
      <alignment horizontal="center" vertical="center" wrapText="1"/>
    </xf>
    <xf numFmtId="0" fontId="33" fillId="0" borderId="67" xfId="9" applyFont="1" applyBorder="1" applyAlignment="1">
      <alignment horizontal="center" vertical="center" wrapText="1"/>
    </xf>
    <xf numFmtId="0" fontId="33" fillId="0" borderId="8" xfId="9" applyFont="1" applyBorder="1" applyAlignment="1">
      <alignment horizontal="center" vertical="center" wrapText="1"/>
    </xf>
    <xf numFmtId="168" fontId="32" fillId="0" borderId="54" xfId="9" applyNumberFormat="1" applyFont="1" applyBorder="1" applyAlignment="1">
      <alignment horizontal="left" vertical="center" wrapText="1"/>
    </xf>
    <xf numFmtId="168" fontId="32" fillId="0" borderId="55" xfId="9" applyNumberFormat="1" applyFont="1" applyBorder="1" applyAlignment="1">
      <alignment horizontal="left" vertical="center" wrapText="1"/>
    </xf>
    <xf numFmtId="168" fontId="32" fillId="0" borderId="14" xfId="9" applyNumberFormat="1" applyFont="1" applyBorder="1" applyAlignment="1">
      <alignment horizontal="left" vertical="center" wrapText="1"/>
    </xf>
    <xf numFmtId="168" fontId="32" fillId="0" borderId="24" xfId="9" applyNumberFormat="1" applyFont="1" applyBorder="1" applyAlignment="1">
      <alignment horizontal="left" vertical="center" wrapText="1"/>
    </xf>
    <xf numFmtId="168" fontId="32" fillId="0" borderId="0" xfId="9" applyNumberFormat="1" applyFont="1" applyAlignment="1">
      <alignment horizontal="left" vertical="center" wrapText="1"/>
    </xf>
    <xf numFmtId="168" fontId="32" fillId="0" borderId="25" xfId="9" applyNumberFormat="1" applyFont="1" applyBorder="1" applyAlignment="1">
      <alignment horizontal="left" vertical="center" wrapText="1"/>
    </xf>
    <xf numFmtId="167" fontId="31" fillId="0" borderId="1" xfId="0" applyNumberFormat="1" applyFont="1" applyBorder="1" applyAlignment="1">
      <alignment horizontal="right" vertical="center"/>
    </xf>
    <xf numFmtId="167" fontId="31" fillId="0" borderId="3" xfId="0" applyNumberFormat="1" applyFont="1" applyBorder="1" applyAlignment="1">
      <alignment horizontal="right" vertical="center"/>
    </xf>
    <xf numFmtId="167" fontId="31" fillId="0" borderId="41" xfId="0" applyNumberFormat="1" applyFont="1" applyBorder="1" applyAlignment="1">
      <alignment horizontal="right" vertical="center"/>
    </xf>
    <xf numFmtId="167" fontId="31" fillId="0" borderId="68" xfId="0" applyNumberFormat="1" applyFont="1" applyBorder="1" applyAlignment="1">
      <alignment horizontal="right" vertical="center"/>
    </xf>
    <xf numFmtId="167" fontId="31" fillId="0" borderId="13" xfId="0" applyNumberFormat="1" applyFont="1" applyBorder="1" applyAlignment="1">
      <alignment horizontal="right" vertical="center"/>
    </xf>
    <xf numFmtId="167" fontId="31" fillId="0" borderId="55" xfId="0" applyNumberFormat="1" applyFont="1" applyBorder="1" applyAlignment="1">
      <alignment horizontal="right" vertical="center"/>
    </xf>
    <xf numFmtId="167" fontId="31" fillId="0" borderId="14" xfId="0" applyNumberFormat="1" applyFont="1" applyBorder="1" applyAlignment="1">
      <alignment horizontal="right" vertical="center"/>
    </xf>
    <xf numFmtId="168" fontId="23" fillId="10" borderId="28" xfId="8" applyNumberFormat="1" applyFont="1" applyFill="1" applyBorder="1" applyAlignment="1">
      <alignment horizontal="center" vertical="center" wrapText="1"/>
    </xf>
    <xf numFmtId="168" fontId="23" fillId="10" borderId="29" xfId="8" applyNumberFormat="1" applyFont="1" applyFill="1" applyBorder="1" applyAlignment="1">
      <alignment horizontal="center" vertical="center" wrapText="1"/>
    </xf>
    <xf numFmtId="0" fontId="34" fillId="0" borderId="27" xfId="8" applyFont="1" applyBorder="1" applyAlignment="1">
      <alignment horizontal="left" vertical="center" wrapText="1"/>
    </xf>
    <xf numFmtId="0" fontId="34" fillId="0" borderId="28" xfId="8" applyFont="1" applyBorder="1" applyAlignment="1">
      <alignment horizontal="left" vertical="center" wrapText="1"/>
    </xf>
    <xf numFmtId="0" fontId="34" fillId="0" borderId="29" xfId="8" applyFont="1" applyBorder="1" applyAlignment="1">
      <alignment horizontal="left" vertical="center" wrapText="1"/>
    </xf>
    <xf numFmtId="0" fontId="7" fillId="3" borderId="2" xfId="2" applyFont="1" applyBorder="1" applyAlignment="1">
      <alignment horizontal="center" wrapText="1"/>
    </xf>
    <xf numFmtId="0" fontId="7" fillId="3" borderId="2" xfId="2" applyFont="1" applyBorder="1" applyAlignment="1">
      <alignment horizontal="center" vertical="center"/>
    </xf>
    <xf numFmtId="0" fontId="7" fillId="3" borderId="2" xfId="2" applyFont="1" applyBorder="1" applyAlignment="1">
      <alignment horizontal="center" vertical="center" wrapText="1"/>
    </xf>
    <xf numFmtId="0" fontId="0" fillId="0" borderId="2" xfId="0" applyBorder="1" applyAlignment="1">
      <alignment horizontal="center"/>
    </xf>
    <xf numFmtId="0" fontId="12" fillId="0" borderId="2" xfId="0" applyFont="1" applyBorder="1" applyAlignment="1">
      <alignment horizontal="center"/>
    </xf>
    <xf numFmtId="0" fontId="0" fillId="7" borderId="2" xfId="0" applyFill="1" applyBorder="1" applyAlignment="1">
      <alignment horizontal="center"/>
    </xf>
    <xf numFmtId="0" fontId="16" fillId="3" borderId="2" xfId="2" applyFont="1" applyBorder="1" applyAlignment="1">
      <alignment horizontal="center" vertical="center" wrapText="1"/>
    </xf>
    <xf numFmtId="0" fontId="13" fillId="0" borderId="2" xfId="0" applyFont="1" applyBorder="1" applyAlignment="1">
      <alignment horizontal="center"/>
    </xf>
    <xf numFmtId="0" fontId="14" fillId="7" borderId="2" xfId="0" applyFont="1" applyFill="1" applyBorder="1" applyAlignment="1">
      <alignment horizontal="center"/>
    </xf>
    <xf numFmtId="0" fontId="13" fillId="0" borderId="2" xfId="0" applyFont="1" applyBorder="1" applyAlignment="1">
      <alignment horizontal="center" wrapText="1"/>
    </xf>
    <xf numFmtId="0" fontId="21" fillId="0" borderId="2" xfId="0" applyFont="1" applyBorder="1" applyAlignment="1">
      <alignment horizontal="right" vertical="center"/>
    </xf>
    <xf numFmtId="0" fontId="20" fillId="3" borderId="17" xfId="2" applyFont="1" applyBorder="1" applyAlignment="1">
      <alignment horizontal="center" wrapText="1"/>
    </xf>
    <xf numFmtId="0" fontId="20" fillId="3" borderId="0" xfId="2" applyFont="1" applyBorder="1" applyAlignment="1">
      <alignment horizontal="center" wrapText="1"/>
    </xf>
    <xf numFmtId="0" fontId="20" fillId="3" borderId="2" xfId="2" applyFont="1" applyBorder="1" applyAlignment="1">
      <alignment horizontal="center" wrapText="1"/>
    </xf>
    <xf numFmtId="0" fontId="2" fillId="0" borderId="1" xfId="0" applyFont="1" applyBorder="1" applyAlignment="1">
      <alignment horizontal="center" vertical="center" textRotation="90" wrapText="1" shrinkToFit="1"/>
    </xf>
    <xf numFmtId="0" fontId="2" fillId="0" borderId="3" xfId="0" applyFont="1" applyBorder="1" applyAlignment="1">
      <alignment textRotation="90" wrapText="1" shrinkToFit="1"/>
    </xf>
    <xf numFmtId="0" fontId="2" fillId="0" borderId="4" xfId="0" applyFont="1" applyBorder="1" applyAlignment="1">
      <alignment textRotation="90" wrapText="1" shrinkToFit="1"/>
    </xf>
    <xf numFmtId="0" fontId="1" fillId="0" borderId="7" xfId="0" applyFont="1" applyBorder="1" applyAlignment="1">
      <alignment horizontal="left" vertical="center"/>
    </xf>
    <xf numFmtId="0" fontId="1" fillId="0" borderId="8" xfId="0" applyFont="1" applyBorder="1" applyAlignment="1">
      <alignment horizontal="left" vertical="center"/>
    </xf>
  </cellXfs>
  <cellStyles count="14">
    <cellStyle name="Giriş" xfId="6" builtinId="20"/>
    <cellStyle name="Hesaplama" xfId="4" builtinId="22"/>
    <cellStyle name="İyi" xfId="1" builtinId="26"/>
    <cellStyle name="Köprü" xfId="7" builtinId="8"/>
    <cellStyle name="Kötü" xfId="2" builtinId="27"/>
    <cellStyle name="Normal" xfId="0" builtinId="0"/>
    <cellStyle name="Normal 2" xfId="11"/>
    <cellStyle name="Normal 3" xfId="12"/>
    <cellStyle name="Normal 4" xfId="13"/>
    <cellStyle name="Normal_TARİFE ÇİZELGESİ" xfId="8"/>
    <cellStyle name="Normal_tarife_ornek 10" xfId="9"/>
    <cellStyle name="Nötr" xfId="3" builtinId="28"/>
    <cellStyle name="Yüzde" xfId="5" builtinId="5"/>
    <cellStyle name="Yüzde 2 2" xfId="10"/>
  </cellStyles>
  <dxfs count="357">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patternType="solid">
          <bgColor rgb="FFFF0000"/>
        </patternFill>
      </fill>
    </dxf>
    <dxf>
      <fill>
        <patternFill patternType="solid">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ont>
        <b/>
        <i val="0"/>
        <color rgb="FFFF0000"/>
      </font>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s>
  <tableStyles count="0" defaultTableStyle="TableStyleMedium2" defaultPivotStyle="PivotStyleLight16"/>
  <colors>
    <mruColors>
      <color rgb="FF66FF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ANASAYFA!A1"/></Relationships>
</file>

<file path=xl/drawings/_rels/drawing2.xml.rels><?xml version="1.0" encoding="UTF-8" standalone="yes"?>
<Relationships xmlns="http://schemas.openxmlformats.org/package/2006/relationships"><Relationship Id="rId1" Type="http://schemas.openxmlformats.org/officeDocument/2006/relationships/hyperlink" Target="#ANASAYFA!A1"/></Relationships>
</file>

<file path=xl/drawings/_rels/drawing3.xml.rels><?xml version="1.0" encoding="UTF-8" standalone="yes"?>
<Relationships xmlns="http://schemas.openxmlformats.org/package/2006/relationships"><Relationship Id="rId1" Type="http://schemas.openxmlformats.org/officeDocument/2006/relationships/hyperlink" Target="#ANASAYFA!A1"/></Relationships>
</file>

<file path=xl/drawings/_rels/drawing4.xml.rels><?xml version="1.0" encoding="UTF-8" standalone="yes"?>
<Relationships xmlns="http://schemas.openxmlformats.org/package/2006/relationships"><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1" Type="http://schemas.openxmlformats.org/officeDocument/2006/relationships/hyperlink" Target="#ANASAYFA!A1"/></Relationships>
</file>

<file path=xl/drawings/_rels/drawing13.xml.rels><?xml version="1.0" encoding="UTF-8" standalone="yes"?>
<Relationships xmlns="http://schemas.openxmlformats.org/package/2006/relationships"><Relationship Id="rId1" Type="http://schemas.openxmlformats.org/officeDocument/2006/relationships/hyperlink" Target="#ANASAYFA!A1"/></Relationships>
</file>

<file path=xl/drawings/_rels/drawing14.xml.rels><?xml version="1.0" encoding="UTF-8" standalone="yes"?>
<Relationships xmlns="http://schemas.openxmlformats.org/package/2006/relationships"><Relationship Id="rId1" Type="http://schemas.openxmlformats.org/officeDocument/2006/relationships/hyperlink" Target="#ANASAYFA!A1"/></Relationships>
</file>

<file path=xl/drawings/_rels/drawing15.xml.rels><?xml version="1.0" encoding="UTF-8" standalone="yes"?>
<Relationships xmlns="http://schemas.openxmlformats.org/package/2006/relationships"><Relationship Id="rId1" Type="http://schemas.openxmlformats.org/officeDocument/2006/relationships/hyperlink" Target="#ANASAYFA!A1"/></Relationships>
</file>

<file path=xl/drawings/_rels/drawing16.xml.rels><?xml version="1.0" encoding="UTF-8" standalone="yes"?>
<Relationships xmlns="http://schemas.openxmlformats.org/package/2006/relationships"><Relationship Id="rId1" Type="http://schemas.openxmlformats.org/officeDocument/2006/relationships/hyperlink" Target="#ANASAYFA!A1"/></Relationships>
</file>

<file path=xl/drawings/_rels/drawing17.xml.rels><?xml version="1.0" encoding="UTF-8" standalone="yes"?>
<Relationships xmlns="http://schemas.openxmlformats.org/package/2006/relationships"><Relationship Id="rId1" Type="http://schemas.openxmlformats.org/officeDocument/2006/relationships/hyperlink" Target="#ANASAYFA!A1"/></Relationships>
</file>

<file path=xl/drawings/_rels/drawing18.xml.rels><?xml version="1.0" encoding="UTF-8" standalone="yes"?>
<Relationships xmlns="http://schemas.openxmlformats.org/package/2006/relationships"><Relationship Id="rId1" Type="http://schemas.openxmlformats.org/officeDocument/2006/relationships/hyperlink" Target="#ANASAYFA!A1"/></Relationships>
</file>

<file path=xl/drawings/_rels/drawing19.xml.rels><?xml version="1.0" encoding="UTF-8" standalone="yes"?>
<Relationships xmlns="http://schemas.openxmlformats.org/package/2006/relationships"><Relationship Id="rId1" Type="http://schemas.openxmlformats.org/officeDocument/2006/relationships/hyperlink" Target="#ANASAYFA!A1"/></Relationships>
</file>

<file path=xl/drawings/_rels/drawing20.xml.rels><?xml version="1.0" encoding="UTF-8" standalone="yes"?>
<Relationships xmlns="http://schemas.openxmlformats.org/package/2006/relationships"><Relationship Id="rId1" Type="http://schemas.openxmlformats.org/officeDocument/2006/relationships/hyperlink" Target="#ANASAYFA!A1"/></Relationships>
</file>

<file path=xl/drawings/_rels/drawing21.xml.rels><?xml version="1.0" encoding="UTF-8" standalone="yes"?>
<Relationships xmlns="http://schemas.openxmlformats.org/package/2006/relationships"><Relationship Id="rId1" Type="http://schemas.openxmlformats.org/officeDocument/2006/relationships/hyperlink" Target="#ANASAYFA!A1"/></Relationships>
</file>

<file path=xl/drawings/_rels/drawing22.xml.rels><?xml version="1.0" encoding="UTF-8" standalone="yes"?>
<Relationships xmlns="http://schemas.openxmlformats.org/package/2006/relationships"><Relationship Id="rId1" Type="http://schemas.openxmlformats.org/officeDocument/2006/relationships/hyperlink" Target="#ANASAYFA!A1"/></Relationships>
</file>

<file path=xl/drawings/_rels/drawing23.xml.rels><?xml version="1.0" encoding="UTF-8" standalone="yes"?>
<Relationships xmlns="http://schemas.openxmlformats.org/package/2006/relationships"><Relationship Id="rId1" Type="http://schemas.openxmlformats.org/officeDocument/2006/relationships/hyperlink" Target="#ANASAYFA!A1"/></Relationships>
</file>

<file path=xl/drawings/_rels/drawing24.xml.rels><?xml version="1.0" encoding="UTF-8" standalone="yes"?>
<Relationships xmlns="http://schemas.openxmlformats.org/package/2006/relationships"><Relationship Id="rId1" Type="http://schemas.openxmlformats.org/officeDocument/2006/relationships/hyperlink" Target="#ANASAYFA!A1"/></Relationships>
</file>

<file path=xl/drawings/_rels/drawing25.xml.rels><?xml version="1.0" encoding="UTF-8" standalone="yes"?>
<Relationships xmlns="http://schemas.openxmlformats.org/package/2006/relationships"><Relationship Id="rId1" Type="http://schemas.openxmlformats.org/officeDocument/2006/relationships/hyperlink" Target="#ANASAYFA!A1"/></Relationships>
</file>

<file path=xl/drawings/_rels/drawing26.xml.rels><?xml version="1.0" encoding="UTF-8" standalone="yes"?>
<Relationships xmlns="http://schemas.openxmlformats.org/package/2006/relationships"><Relationship Id="rId1" Type="http://schemas.openxmlformats.org/officeDocument/2006/relationships/hyperlink" Target="#ANASAYFA!A1"/></Relationships>
</file>

<file path=xl/drawings/_rels/drawing27.xml.rels><?xml version="1.0" encoding="UTF-8" standalone="yes"?>
<Relationships xmlns="http://schemas.openxmlformats.org/package/2006/relationships"><Relationship Id="rId1" Type="http://schemas.openxmlformats.org/officeDocument/2006/relationships/hyperlink" Target="#ANASAYFA!A1"/></Relationships>
</file>

<file path=xl/drawings/_rels/drawing28.xml.rels><?xml version="1.0" encoding="UTF-8" standalone="yes"?>
<Relationships xmlns="http://schemas.openxmlformats.org/package/2006/relationships"><Relationship Id="rId1" Type="http://schemas.openxmlformats.org/officeDocument/2006/relationships/hyperlink" Target="#ANASAYFA!A1"/></Relationships>
</file>

<file path=xl/drawings/_rels/drawing29.xml.rels><?xml version="1.0" encoding="UTF-8" standalone="yes"?>
<Relationships xmlns="http://schemas.openxmlformats.org/package/2006/relationships"><Relationship Id="rId1" Type="http://schemas.openxmlformats.org/officeDocument/2006/relationships/hyperlink" Target="#ANASAYFA!A1"/></Relationships>
</file>

<file path=xl/drawings/_rels/drawing30.xml.rels><?xml version="1.0" encoding="UTF-8" standalone="yes"?>
<Relationships xmlns="http://schemas.openxmlformats.org/package/2006/relationships"><Relationship Id="rId1" Type="http://schemas.openxmlformats.org/officeDocument/2006/relationships/hyperlink" Target="#ANASAYFA!A1"/></Relationships>
</file>

<file path=xl/drawings/_rels/drawing31.xml.rels><?xml version="1.0" encoding="UTF-8" standalone="yes"?>
<Relationships xmlns="http://schemas.openxmlformats.org/package/2006/relationships"><Relationship Id="rId1" Type="http://schemas.openxmlformats.org/officeDocument/2006/relationships/hyperlink" Target="#ANASAYFA!A1"/></Relationships>
</file>

<file path=xl/drawings/_rels/drawing32.xml.rels><?xml version="1.0" encoding="UTF-8" standalone="yes"?>
<Relationships xmlns="http://schemas.openxmlformats.org/package/2006/relationships"><Relationship Id="rId1" Type="http://schemas.openxmlformats.org/officeDocument/2006/relationships/hyperlink" Target="#ANASAYFA!A1"/></Relationships>
</file>

<file path=xl/drawings/_rels/drawing33.xml.rels><?xml version="1.0" encoding="UTF-8" standalone="yes"?>
<Relationships xmlns="http://schemas.openxmlformats.org/package/2006/relationships"><Relationship Id="rId1" Type="http://schemas.openxmlformats.org/officeDocument/2006/relationships/hyperlink" Target="#ANASAYFA!A1"/></Relationships>
</file>

<file path=xl/drawings/_rels/drawing34.xml.rels><?xml version="1.0" encoding="UTF-8" standalone="yes"?>
<Relationships xmlns="http://schemas.openxmlformats.org/package/2006/relationships"><Relationship Id="rId1" Type="http://schemas.openxmlformats.org/officeDocument/2006/relationships/hyperlink" Target="#ANASAYFA!A1"/></Relationships>
</file>

<file path=xl/drawings/_rels/drawing35.xml.rels><?xml version="1.0" encoding="UTF-8" standalone="yes"?>
<Relationships xmlns="http://schemas.openxmlformats.org/package/2006/relationships"><Relationship Id="rId1" Type="http://schemas.openxmlformats.org/officeDocument/2006/relationships/hyperlink" Target="#ANASAYFA!A1"/></Relationships>
</file>

<file path=xl/drawings/_rels/drawing36.xml.rels><?xml version="1.0" encoding="UTF-8" standalone="yes"?>
<Relationships xmlns="http://schemas.openxmlformats.org/package/2006/relationships"><Relationship Id="rId1" Type="http://schemas.openxmlformats.org/officeDocument/2006/relationships/hyperlink" Target="#ANASAYFA!A1"/></Relationships>
</file>

<file path=xl/drawings/_rels/drawing37.xml.rels><?xml version="1.0" encoding="UTF-8" standalone="yes"?>
<Relationships xmlns="http://schemas.openxmlformats.org/package/2006/relationships"><Relationship Id="rId1" Type="http://schemas.openxmlformats.org/officeDocument/2006/relationships/hyperlink" Target="#ANASAYFA!A1"/></Relationships>
</file>

<file path=xl/drawings/_rels/drawing38.xml.rels><?xml version="1.0" encoding="UTF-8" standalone="yes"?>
<Relationships xmlns="http://schemas.openxmlformats.org/package/2006/relationships"><Relationship Id="rId1" Type="http://schemas.openxmlformats.org/officeDocument/2006/relationships/hyperlink" Target="#ANASAYFA!A1"/></Relationships>
</file>

<file path=xl/drawings/_rels/drawing39.xml.rels><?xml version="1.0" encoding="UTF-8" standalone="yes"?>
<Relationships xmlns="http://schemas.openxmlformats.org/package/2006/relationships"><Relationship Id="rId1" Type="http://schemas.openxmlformats.org/officeDocument/2006/relationships/hyperlink" Target="#ANASAYFA!A1"/></Relationships>
</file>

<file path=xl/drawings/_rels/drawing40.xml.rels><?xml version="1.0" encoding="UTF-8" standalone="yes"?>
<Relationships xmlns="http://schemas.openxmlformats.org/package/2006/relationships"><Relationship Id="rId1" Type="http://schemas.openxmlformats.org/officeDocument/2006/relationships/hyperlink" Target="#ANASAYFA!A1"/></Relationships>
</file>

<file path=xl/drawings/_rels/drawing41.xml.rels><?xml version="1.0" encoding="UTF-8" standalone="yes"?>
<Relationships xmlns="http://schemas.openxmlformats.org/package/2006/relationships"><Relationship Id="rId1" Type="http://schemas.openxmlformats.org/officeDocument/2006/relationships/hyperlink" Target="#ANASAYFA!A1"/></Relationships>
</file>

<file path=xl/drawings/_rels/drawing42.xml.rels><?xml version="1.0" encoding="UTF-8" standalone="yes"?>
<Relationships xmlns="http://schemas.openxmlformats.org/package/2006/relationships"><Relationship Id="rId1" Type="http://schemas.openxmlformats.org/officeDocument/2006/relationships/hyperlink" Target="#ANASAYFA!A1"/></Relationships>
</file>

<file path=xl/drawings/_rels/drawing43.xml.rels><?xml version="1.0" encoding="UTF-8" standalone="yes"?>
<Relationships xmlns="http://schemas.openxmlformats.org/package/2006/relationships"><Relationship Id="rId1" Type="http://schemas.openxmlformats.org/officeDocument/2006/relationships/hyperlink" Target="#ANASAYFA!A1"/></Relationships>
</file>

<file path=xl/drawings/_rels/drawing44.xml.rels><?xml version="1.0" encoding="UTF-8" standalone="yes"?>
<Relationships xmlns="http://schemas.openxmlformats.org/package/2006/relationships"><Relationship Id="rId1" Type="http://schemas.openxmlformats.org/officeDocument/2006/relationships/hyperlink" Target="#ANASAYFA!A1"/></Relationships>
</file>

<file path=xl/drawings/_rels/drawing45.xml.rels><?xml version="1.0" encoding="UTF-8" standalone="yes"?>
<Relationships xmlns="http://schemas.openxmlformats.org/package/2006/relationships"><Relationship Id="rId1" Type="http://schemas.openxmlformats.org/officeDocument/2006/relationships/hyperlink" Target="#ANASAYFA!A1"/></Relationships>
</file>

<file path=xl/drawings/_rels/drawing46.xml.rels><?xml version="1.0" encoding="UTF-8" standalone="yes"?>
<Relationships xmlns="http://schemas.openxmlformats.org/package/2006/relationships"><Relationship Id="rId1" Type="http://schemas.openxmlformats.org/officeDocument/2006/relationships/hyperlink" Target="#ANASAYFA!A1"/></Relationships>
</file>

<file path=xl/drawings/_rels/drawing47.xml.rels><?xml version="1.0" encoding="UTF-8" standalone="yes"?>
<Relationships xmlns="http://schemas.openxmlformats.org/package/2006/relationships"><Relationship Id="rId1" Type="http://schemas.openxmlformats.org/officeDocument/2006/relationships/hyperlink" Target="#ANASAYFA!A1"/></Relationships>
</file>

<file path=xl/drawings/_rels/drawing48.xml.rels><?xml version="1.0" encoding="UTF-8" standalone="yes"?>
<Relationships xmlns="http://schemas.openxmlformats.org/package/2006/relationships"><Relationship Id="rId1" Type="http://schemas.openxmlformats.org/officeDocument/2006/relationships/hyperlink" Target="#ANASAYFA!A1"/></Relationships>
</file>

<file path=xl/drawings/_rels/drawing49.xml.rels><?xml version="1.0" encoding="UTF-8" standalone="yes"?>
<Relationships xmlns="http://schemas.openxmlformats.org/package/2006/relationships"><Relationship Id="rId1" Type="http://schemas.openxmlformats.org/officeDocument/2006/relationships/hyperlink" Target="#ANASAYFA!A1"/></Relationships>
</file>

<file path=xl/drawings/_rels/drawing50.xml.rels><?xml version="1.0" encoding="UTF-8" standalone="yes"?>
<Relationships xmlns="http://schemas.openxmlformats.org/package/2006/relationships"><Relationship Id="rId1" Type="http://schemas.openxmlformats.org/officeDocument/2006/relationships/hyperlink" Target="#ANASAYFA!A1"/></Relationships>
</file>

<file path=xl/drawings/_rels/drawing51.xml.rels><?xml version="1.0" encoding="UTF-8" standalone="yes"?>
<Relationships xmlns="http://schemas.openxmlformats.org/package/2006/relationships"><Relationship Id="rId1" Type="http://schemas.openxmlformats.org/officeDocument/2006/relationships/hyperlink" Target="#ANASAYFA!A1"/></Relationships>
</file>

<file path=xl/drawings/_rels/drawing52.xml.rels><?xml version="1.0" encoding="UTF-8" standalone="yes"?>
<Relationships xmlns="http://schemas.openxmlformats.org/package/2006/relationships"><Relationship Id="rId1" Type="http://schemas.openxmlformats.org/officeDocument/2006/relationships/hyperlink" Target="#ANASAYFA!A1"/></Relationships>
</file>

<file path=xl/drawings/_rels/drawing53.xml.rels><?xml version="1.0" encoding="UTF-8" standalone="yes"?>
<Relationships xmlns="http://schemas.openxmlformats.org/package/2006/relationships"><Relationship Id="rId1" Type="http://schemas.openxmlformats.org/officeDocument/2006/relationships/hyperlink" Target="#ANASAYFA!A1"/></Relationships>
</file>

<file path=xl/drawings/_rels/drawing54.xml.rels><?xml version="1.0" encoding="UTF-8" standalone="yes"?>
<Relationships xmlns="http://schemas.openxmlformats.org/package/2006/relationships"><Relationship Id="rId1" Type="http://schemas.openxmlformats.org/officeDocument/2006/relationships/hyperlink" Target="#ANASAYFA!A1"/></Relationships>
</file>

<file path=xl/drawings/_rels/drawing55.xml.rels><?xml version="1.0" encoding="UTF-8" standalone="yes"?>
<Relationships xmlns="http://schemas.openxmlformats.org/package/2006/relationships"><Relationship Id="rId1" Type="http://schemas.openxmlformats.org/officeDocument/2006/relationships/hyperlink" Target="#ANASAYFA!A1"/></Relationships>
</file>

<file path=xl/drawings/_rels/drawing56.xml.rels><?xml version="1.0" encoding="UTF-8" standalone="yes"?>
<Relationships xmlns="http://schemas.openxmlformats.org/package/2006/relationships"><Relationship Id="rId1" Type="http://schemas.openxmlformats.org/officeDocument/2006/relationships/hyperlink" Target="#ANASAYFA!A1"/></Relationships>
</file>

<file path=xl/drawings/_rels/drawing57.xml.rels><?xml version="1.0" encoding="UTF-8" standalone="yes"?>
<Relationships xmlns="http://schemas.openxmlformats.org/package/2006/relationships"><Relationship Id="rId1" Type="http://schemas.openxmlformats.org/officeDocument/2006/relationships/hyperlink" Target="#ANASAYFA!A1"/></Relationships>
</file>

<file path=xl/drawings/_rels/drawing58.xml.rels><?xml version="1.0" encoding="UTF-8" standalone="yes"?>
<Relationships xmlns="http://schemas.openxmlformats.org/package/2006/relationships"><Relationship Id="rId1" Type="http://schemas.openxmlformats.org/officeDocument/2006/relationships/hyperlink" Target="#ANASAYFA!A1"/></Relationships>
</file>

<file path=xl/drawings/_rels/drawing59.xml.rels><?xml version="1.0" encoding="UTF-8" standalone="yes"?>
<Relationships xmlns="http://schemas.openxmlformats.org/package/2006/relationships"><Relationship Id="rId1" Type="http://schemas.openxmlformats.org/officeDocument/2006/relationships/hyperlink" Target="#ANASAYFA!A1"/></Relationships>
</file>

<file path=xl/drawings/_rels/drawing60.xml.rels><?xml version="1.0" encoding="UTF-8" standalone="yes"?>
<Relationships xmlns="http://schemas.openxmlformats.org/package/2006/relationships"><Relationship Id="rId1" Type="http://schemas.openxmlformats.org/officeDocument/2006/relationships/hyperlink" Target="#ANASAYFA!A1"/></Relationships>
</file>

<file path=xl/drawings/_rels/drawing61.xml.rels><?xml version="1.0" encoding="UTF-8" standalone="yes"?>
<Relationships xmlns="http://schemas.openxmlformats.org/package/2006/relationships"><Relationship Id="rId1" Type="http://schemas.openxmlformats.org/officeDocument/2006/relationships/hyperlink" Target="#ANASAYFA!A1"/></Relationships>
</file>

<file path=xl/drawings/_rels/drawing62.xml.rels><?xml version="1.0" encoding="UTF-8" standalone="yes"?>
<Relationships xmlns="http://schemas.openxmlformats.org/package/2006/relationships"><Relationship Id="rId1" Type="http://schemas.openxmlformats.org/officeDocument/2006/relationships/hyperlink" Target="#ANASAYFA!A1"/></Relationships>
</file>

<file path=xl/drawings/_rels/drawing63.xml.rels><?xml version="1.0" encoding="UTF-8" standalone="yes"?>
<Relationships xmlns="http://schemas.openxmlformats.org/package/2006/relationships"><Relationship Id="rId1" Type="http://schemas.openxmlformats.org/officeDocument/2006/relationships/hyperlink" Target="#ANASAYFA!A1"/></Relationships>
</file>

<file path=xl/drawings/_rels/drawing64.xml.rels><?xml version="1.0" encoding="UTF-8" standalone="yes"?>
<Relationships xmlns="http://schemas.openxmlformats.org/package/2006/relationships"><Relationship Id="rId1" Type="http://schemas.openxmlformats.org/officeDocument/2006/relationships/hyperlink" Target="#ANASAYFA!A1"/></Relationships>
</file>

<file path=xl/drawings/_rels/drawing65.xml.rels><?xml version="1.0" encoding="UTF-8" standalone="yes"?>
<Relationships xmlns="http://schemas.openxmlformats.org/package/2006/relationships"><Relationship Id="rId1" Type="http://schemas.openxmlformats.org/officeDocument/2006/relationships/hyperlink" Target="#ANASAYFA!A1"/></Relationships>
</file>

<file path=xl/drawings/_rels/drawing66.xml.rels><?xml version="1.0" encoding="UTF-8" standalone="yes"?>
<Relationships xmlns="http://schemas.openxmlformats.org/package/2006/relationships"><Relationship Id="rId1" Type="http://schemas.openxmlformats.org/officeDocument/2006/relationships/hyperlink" Target="#ANASAYFA!A1"/></Relationships>
</file>

<file path=xl/drawings/_rels/drawing67.xml.rels><?xml version="1.0" encoding="UTF-8" standalone="yes"?>
<Relationships xmlns="http://schemas.openxmlformats.org/package/2006/relationships"><Relationship Id="rId1" Type="http://schemas.openxmlformats.org/officeDocument/2006/relationships/hyperlink" Target="#ANASAYFA!A1"/></Relationships>
</file>

<file path=xl/drawings/_rels/drawing68.xml.rels><?xml version="1.0" encoding="UTF-8" standalone="yes"?>
<Relationships xmlns="http://schemas.openxmlformats.org/package/2006/relationships"><Relationship Id="rId1" Type="http://schemas.openxmlformats.org/officeDocument/2006/relationships/hyperlink" Target="#ANASAYFA!A1"/></Relationships>
</file>

<file path=xl/drawings/_rels/drawing69.xml.rels><?xml version="1.0" encoding="UTF-8" standalone="yes"?>
<Relationships xmlns="http://schemas.openxmlformats.org/package/2006/relationships"><Relationship Id="rId1"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600075</xdr:colOff>
      <xdr:row>1</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0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C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B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C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B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D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A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5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E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4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A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800-000002000000}"/>
            </a:ext>
          </a:extLst>
        </xdr:cNvPr>
        <xdr:cNvSpPr txBox="1"/>
      </xdr:nvSpPr>
      <xdr:spPr>
        <a:xfrm>
          <a:off x="0" y="0"/>
          <a:ext cx="1209675" cy="19050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9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8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1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F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1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0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E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D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19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6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4" name="Metin kutusu 3">
          <a:hlinkClick xmlns:r="http://schemas.openxmlformats.org/officeDocument/2006/relationships" r:id="rId1"/>
          <a:extLst>
            <a:ext uri="{FF2B5EF4-FFF2-40B4-BE49-F238E27FC236}">
              <a16:creationId xmlns="" xmlns:a16="http://schemas.microsoft.com/office/drawing/2014/main" id="{00000000-0008-0000-0700-000004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8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9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A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B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C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D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E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0F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3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5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0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2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1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4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1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37F3B36B-4185-41C2-A700-4727BBDE7F0F}"/>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2F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0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 xmlns:a16="http://schemas.microsoft.com/office/drawing/2014/main" id="{00000000-0008-0000-33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8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9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A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B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C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D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4" name="Metin kutusu 3">
          <a:hlinkClick xmlns:r="http://schemas.openxmlformats.org/officeDocument/2006/relationships" r:id="rId1"/>
          <a:extLst>
            <a:ext uri="{FF2B5EF4-FFF2-40B4-BE49-F238E27FC236}">
              <a16:creationId xmlns="" xmlns:a16="http://schemas.microsoft.com/office/drawing/2014/main" id="{00000000-0008-0000-3E00-000004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3F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0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1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2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 xmlns:a16="http://schemas.microsoft.com/office/drawing/2014/main" id="{00000000-0008-0000-4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diemin\ortaklar\Users\Sadik\Desktop\G&#252;nl&#252;k%20Ge&#231;i&#231;i\2019%203.%20&#199;eyrek%20Tarifeleri\Tarife_2019_3%202019.06.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aliyet Bazlı Tarife Tablosu"/>
      <sheetName val="Nihai Tarife Tablosu"/>
      <sheetName val="Enerji Bedeli"/>
      <sheetName val="Dağıtım Bedeli"/>
      <sheetName val="Ulusal Tarife ve Destekleme"/>
      <sheetName val="Değişim"/>
      <sheetName val="EĞİTİM TEK SAYFA"/>
      <sheetName val="Gelir Tavanı"/>
      <sheetName val="Oransallık"/>
      <sheetName val="PSTF21"/>
      <sheetName val="Yazı Ekleri"/>
    </sheetNames>
    <sheetDataSet>
      <sheetData sheetId="0" refreshError="1"/>
      <sheetData sheetId="1" refreshError="1"/>
      <sheetData sheetId="2">
        <row r="4">
          <cell r="E4">
            <v>1.0238</v>
          </cell>
          <cell r="I4">
            <v>1.0163881824773289</v>
          </cell>
        </row>
      </sheetData>
      <sheetData sheetId="3"/>
      <sheetData sheetId="4"/>
      <sheetData sheetId="5" refreshError="1"/>
      <sheetData sheetId="6" refreshError="1"/>
      <sheetData sheetId="7" refreshError="1"/>
      <sheetData sheetId="8" refreshError="1"/>
      <sheetData sheetId="9">
        <row r="5">
          <cell r="A5" t="str">
            <v>Akdeniz</v>
          </cell>
          <cell r="C5" t="str">
            <v>EÜAŞ</v>
          </cell>
          <cell r="K5">
            <v>108440229.69999999</v>
          </cell>
        </row>
        <row r="6">
          <cell r="A6" t="str">
            <v>Akdeniz</v>
          </cell>
          <cell r="C6" t="str">
            <v>DUP (DENGELEME VE UZLAŞTIRMA PİYASASI)</v>
          </cell>
          <cell r="K6">
            <v>664005499.19182229</v>
          </cell>
        </row>
        <row r="7">
          <cell r="A7" t="str">
            <v>Akdeniz</v>
          </cell>
          <cell r="C7" t="str">
            <v>İA (İKİLİ ANLAŞMALARLA ALIM)</v>
          </cell>
          <cell r="K7">
            <v>0</v>
          </cell>
        </row>
        <row r="8">
          <cell r="A8" t="str">
            <v>Akdeniz</v>
          </cell>
          <cell r="C8" t="str">
            <v>MİKM (MİKROKOJENERASYON ALIMI)</v>
          </cell>
          <cell r="K8">
            <v>0</v>
          </cell>
        </row>
        <row r="9">
          <cell r="A9" t="str">
            <v>Akdeniz</v>
          </cell>
          <cell r="C9" t="str">
            <v>GÜN ÖNCESİ FİYAT TAHMİNİ ORTALAMASI (TL/MWh)</v>
          </cell>
        </row>
        <row r="10">
          <cell r="A10" t="str">
            <v>Akdeniz</v>
          </cell>
          <cell r="K10">
            <v>772445728.89182234</v>
          </cell>
        </row>
        <row r="11">
          <cell r="A11" t="str">
            <v>Akdeniz</v>
          </cell>
          <cell r="C11" t="str">
            <v>DB (ENERJİ TEDARİKİ DÜZELTME BİLEŞENİ)</v>
          </cell>
          <cell r="K11">
            <v>-576986.93349175528</v>
          </cell>
        </row>
        <row r="12">
          <cell r="A12" t="str">
            <v>Akdeniz</v>
          </cell>
          <cell r="C12" t="str">
            <v>TOPLAM</v>
          </cell>
          <cell r="K12">
            <v>771868741.95833063</v>
          </cell>
        </row>
        <row r="13">
          <cell r="A13" t="str">
            <v>Akdeniz</v>
          </cell>
        </row>
        <row r="14">
          <cell r="A14" t="str">
            <v>Akdeniz</v>
          </cell>
          <cell r="K14" t="str">
            <v>TUTAR (TL)</v>
          </cell>
        </row>
        <row r="15">
          <cell r="A15" t="str">
            <v>Akdeniz</v>
          </cell>
          <cell r="C15" t="str">
            <v>PİÜ (PİYASA İŞLETİM ÜCRETİ)</v>
          </cell>
          <cell r="K15">
            <v>550000</v>
          </cell>
        </row>
        <row r="16">
          <cell r="A16" t="str">
            <v>Akdeniz</v>
          </cell>
          <cell r="C16" t="str">
            <v>ÖEP (ÖDENMEYEN ALACAKLAR PAYI)</v>
          </cell>
          <cell r="K16">
            <v>0</v>
          </cell>
        </row>
        <row r="17">
          <cell r="A17" t="str">
            <v>Akdeniz</v>
          </cell>
          <cell r="C17" t="str">
            <v>GDDK (GEÇMİŞE DÖNÜK DÜZELTME)</v>
          </cell>
          <cell r="K17">
            <v>300000</v>
          </cell>
        </row>
        <row r="18">
          <cell r="A18" t="str">
            <v>Akdeniz</v>
          </cell>
          <cell r="C18" t="str">
            <v xml:space="preserve">FARK FONU </v>
          </cell>
          <cell r="K18">
            <v>300000</v>
          </cell>
        </row>
        <row r="19">
          <cell r="A19" t="str">
            <v>Akdeniz</v>
          </cell>
          <cell r="C19" t="str">
            <v>SEDGK (YANSITILACAK DUY 110 ESASLI TUTAR)</v>
          </cell>
          <cell r="K19">
            <v>1550000</v>
          </cell>
        </row>
        <row r="20">
          <cell r="A20" t="str">
            <v>Akdeniz</v>
          </cell>
          <cell r="C20" t="str">
            <v>YEK (YEKDEM KAPSAMINDA ALACAK VEYA BORÇ)</v>
          </cell>
          <cell r="K20">
            <v>231910000</v>
          </cell>
        </row>
        <row r="21">
          <cell r="A21" t="str">
            <v>Akdeniz</v>
          </cell>
          <cell r="C21" t="str">
            <v>TOPLAM</v>
          </cell>
          <cell r="K21">
            <v>234610000</v>
          </cell>
        </row>
        <row r="22">
          <cell r="A22" t="str">
            <v>Akdeniz</v>
          </cell>
        </row>
        <row r="23">
          <cell r="A23" t="str">
            <v>Akdeniz</v>
          </cell>
        </row>
        <row r="24">
          <cell r="A24" t="str">
            <v>Akdeniz</v>
          </cell>
          <cell r="C24" t="str">
            <v>GTŞ'den Enerji Alan İletim Sistemi Kullanıcıları</v>
          </cell>
          <cell r="K24">
            <v>0</v>
          </cell>
        </row>
        <row r="25">
          <cell r="A25" t="str">
            <v>Akdeniz</v>
          </cell>
          <cell r="C25" t="str">
            <v>Kullanıcı</v>
          </cell>
        </row>
        <row r="26">
          <cell r="A26" t="str">
            <v>Akdeniz</v>
          </cell>
          <cell r="C26" t="str">
            <v xml:space="preserve">Dağıtım Sistemi Kullanıcıları </v>
          </cell>
        </row>
        <row r="27">
          <cell r="A27" t="str">
            <v>Akdeniz</v>
          </cell>
          <cell r="C27" t="str">
            <v xml:space="preserve">Orta Gerilim </v>
          </cell>
        </row>
        <row r="28">
          <cell r="A28" t="str">
            <v>Akdeniz</v>
          </cell>
          <cell r="C28" t="str">
            <v xml:space="preserve">Çift Terimli </v>
          </cell>
        </row>
        <row r="29">
          <cell r="A29" t="str">
            <v>Akdeniz</v>
          </cell>
          <cell r="C29" t="str">
            <v>Sanayi</v>
          </cell>
        </row>
        <row r="30">
          <cell r="A30" t="str">
            <v>Akdeniz</v>
          </cell>
          <cell r="C30" t="str">
            <v>Ticarethane</v>
          </cell>
        </row>
        <row r="31">
          <cell r="A31" t="str">
            <v>Akdeniz</v>
          </cell>
          <cell r="C31" t="str">
            <v>Mesken</v>
          </cell>
        </row>
        <row r="32">
          <cell r="A32" t="str">
            <v>Akdeniz</v>
          </cell>
          <cell r="C32" t="str">
            <v>Tarımsal Sulama</v>
          </cell>
        </row>
        <row r="33">
          <cell r="A33" t="str">
            <v>Akdeniz</v>
          </cell>
          <cell r="C33" t="str">
            <v>Aydınlatma</v>
          </cell>
        </row>
        <row r="34">
          <cell r="A34" t="str">
            <v>Akdeniz</v>
          </cell>
          <cell r="C34" t="str">
            <v>Tek Terimli</v>
          </cell>
        </row>
        <row r="35">
          <cell r="A35" t="str">
            <v>Akdeniz</v>
          </cell>
          <cell r="C35" t="str">
            <v>Sanayi</v>
          </cell>
        </row>
        <row r="36">
          <cell r="A36" t="str">
            <v>Akdeniz</v>
          </cell>
          <cell r="C36" t="str">
            <v>Ticarethane</v>
          </cell>
        </row>
        <row r="37">
          <cell r="A37" t="str">
            <v>Akdeniz</v>
          </cell>
          <cell r="C37" t="str">
            <v>Mesken</v>
          </cell>
        </row>
        <row r="38">
          <cell r="A38" t="str">
            <v>Akdeniz</v>
          </cell>
          <cell r="C38" t="str">
            <v>Tarımsal Sulama</v>
          </cell>
        </row>
        <row r="39">
          <cell r="A39" t="str">
            <v>Akdeniz</v>
          </cell>
          <cell r="C39" t="str">
            <v>Aydınlatma</v>
          </cell>
        </row>
        <row r="40">
          <cell r="A40" t="str">
            <v>Akdeniz</v>
          </cell>
          <cell r="C40" t="str">
            <v>Alçak Gerilim</v>
          </cell>
        </row>
        <row r="41">
          <cell r="A41" t="str">
            <v>Akdeniz</v>
          </cell>
          <cell r="C41" t="str">
            <v>Tek Terimli</v>
          </cell>
        </row>
        <row r="42">
          <cell r="A42" t="str">
            <v>Akdeniz</v>
          </cell>
          <cell r="C42" t="str">
            <v>Sanayi</v>
          </cell>
        </row>
        <row r="43">
          <cell r="A43" t="str">
            <v>Akdeniz</v>
          </cell>
          <cell r="C43" t="str">
            <v>Ticarethane</v>
          </cell>
        </row>
        <row r="44">
          <cell r="A44" t="str">
            <v>Akdeniz</v>
          </cell>
          <cell r="C44" t="str">
            <v>Mesken</v>
          </cell>
        </row>
        <row r="45">
          <cell r="A45" t="str">
            <v>Akdeniz</v>
          </cell>
          <cell r="C45" t="str">
            <v>Şehit Aileleri ve Muharip Malul Gaziler</v>
          </cell>
        </row>
        <row r="46">
          <cell r="A46" t="str">
            <v>Akdeniz</v>
          </cell>
          <cell r="C46" t="str">
            <v>Tarımsal Sulama</v>
          </cell>
        </row>
        <row r="47">
          <cell r="A47" t="str">
            <v>Akdeniz</v>
          </cell>
          <cell r="C47" t="str">
            <v>Aydınlatma</v>
          </cell>
        </row>
        <row r="48">
          <cell r="A48" t="str">
            <v>Akdeniz</v>
          </cell>
          <cell r="C48" t="str">
            <v>Toplam</v>
          </cell>
        </row>
        <row r="49">
          <cell r="A49" t="str">
            <v>Akdeniz</v>
          </cell>
        </row>
        <row r="50">
          <cell r="A50" t="str">
            <v>Akdeniz</v>
          </cell>
        </row>
        <row r="51">
          <cell r="A51" t="str">
            <v>Akdeniz</v>
          </cell>
          <cell r="C51" t="str">
            <v>GTŞ'den Enerji Alan İletim Sistemi Kullanıcıları</v>
          </cell>
        </row>
        <row r="52">
          <cell r="A52" t="str">
            <v>Akdeniz</v>
          </cell>
          <cell r="C52" t="str">
            <v>Kullanıcı</v>
          </cell>
        </row>
        <row r="53">
          <cell r="A53" t="str">
            <v>Akdeniz</v>
          </cell>
          <cell r="C53" t="str">
            <v xml:space="preserve">Dağıtım Sistemi Kullanıcıları </v>
          </cell>
        </row>
        <row r="54">
          <cell r="A54" t="str">
            <v>Akdeniz</v>
          </cell>
          <cell r="C54" t="str">
            <v xml:space="preserve">Orta Gerilim </v>
          </cell>
        </row>
        <row r="55">
          <cell r="A55" t="str">
            <v>Akdeniz</v>
          </cell>
          <cell r="C55" t="str">
            <v xml:space="preserve">Çift Terimli </v>
          </cell>
        </row>
        <row r="56">
          <cell r="A56" t="str">
            <v>Akdeniz</v>
          </cell>
          <cell r="C56" t="str">
            <v>Sanayi</v>
          </cell>
        </row>
        <row r="57">
          <cell r="A57" t="str">
            <v>Akdeniz</v>
          </cell>
          <cell r="C57" t="str">
            <v>Ticarethane</v>
          </cell>
        </row>
        <row r="58">
          <cell r="A58" t="str">
            <v>Akdeniz</v>
          </cell>
          <cell r="C58" t="str">
            <v>Mesken</v>
          </cell>
        </row>
        <row r="59">
          <cell r="A59" t="str">
            <v>Akdeniz</v>
          </cell>
          <cell r="C59" t="str">
            <v>Tarımsal Sulama</v>
          </cell>
        </row>
        <row r="60">
          <cell r="A60" t="str">
            <v>Akdeniz</v>
          </cell>
          <cell r="C60" t="str">
            <v>Aydınlatma</v>
          </cell>
        </row>
        <row r="61">
          <cell r="A61" t="str">
            <v>Akdeniz</v>
          </cell>
          <cell r="C61" t="str">
            <v>Tek Terimli</v>
          </cell>
        </row>
        <row r="62">
          <cell r="A62" t="str">
            <v>Akdeniz</v>
          </cell>
          <cell r="C62" t="str">
            <v>Sanayi</v>
          </cell>
        </row>
        <row r="63">
          <cell r="A63" t="str">
            <v>Akdeniz</v>
          </cell>
          <cell r="C63" t="str">
            <v>Ticarethane</v>
          </cell>
        </row>
        <row r="64">
          <cell r="A64" t="str">
            <v>Akdeniz</v>
          </cell>
          <cell r="C64" t="str">
            <v>Mesken</v>
          </cell>
        </row>
        <row r="65">
          <cell r="A65" t="str">
            <v>Akdeniz</v>
          </cell>
          <cell r="C65" t="str">
            <v>Tarımsal Sulama</v>
          </cell>
        </row>
        <row r="66">
          <cell r="A66" t="str">
            <v>Akdeniz</v>
          </cell>
          <cell r="C66" t="str">
            <v>Aydınlatma</v>
          </cell>
        </row>
        <row r="67">
          <cell r="A67" t="str">
            <v>Akdeniz</v>
          </cell>
          <cell r="C67" t="str">
            <v>Alçak Gerilim</v>
          </cell>
        </row>
        <row r="68">
          <cell r="A68" t="str">
            <v>Akdeniz</v>
          </cell>
          <cell r="C68" t="str">
            <v>Tek Terimli</v>
          </cell>
        </row>
        <row r="69">
          <cell r="A69" t="str">
            <v>Akdeniz</v>
          </cell>
          <cell r="C69" t="str">
            <v>Sanayi</v>
          </cell>
        </row>
        <row r="70">
          <cell r="A70" t="str">
            <v>Akdeniz</v>
          </cell>
          <cell r="C70" t="str">
            <v>Ticarethane</v>
          </cell>
        </row>
        <row r="71">
          <cell r="A71" t="str">
            <v>Akdeniz</v>
          </cell>
          <cell r="C71" t="str">
            <v>Mesken</v>
          </cell>
        </row>
        <row r="72">
          <cell r="A72" t="str">
            <v>Akdeniz</v>
          </cell>
          <cell r="C72" t="str">
            <v>Şehit Aileleri ve Muharip Malul Gaziler</v>
          </cell>
        </row>
        <row r="73">
          <cell r="A73" t="str">
            <v>Akdeniz</v>
          </cell>
          <cell r="C73" t="str">
            <v>Tarımsal Sulama</v>
          </cell>
        </row>
        <row r="74">
          <cell r="A74" t="str">
            <v>Akdeniz</v>
          </cell>
          <cell r="C74" t="str">
            <v>Aydınlatma</v>
          </cell>
        </row>
        <row r="75">
          <cell r="A75" t="str">
            <v>Akdeniz</v>
          </cell>
          <cell r="C75" t="str">
            <v>Toplam</v>
          </cell>
        </row>
        <row r="76">
          <cell r="A76" t="str">
            <v>Akdeniz</v>
          </cell>
        </row>
        <row r="77">
          <cell r="A77" t="str">
            <v>Akdeniz</v>
          </cell>
        </row>
        <row r="78">
          <cell r="A78" t="str">
            <v>Akdeniz</v>
          </cell>
          <cell r="C78" t="str">
            <v>GTŞ'den Enerji Alan İletim Sistemi Kullanıcıları</v>
          </cell>
        </row>
        <row r="79">
          <cell r="A79" t="str">
            <v>Akdeniz</v>
          </cell>
          <cell r="C79" t="str">
            <v>Kullanıcı</v>
          </cell>
        </row>
        <row r="80">
          <cell r="A80" t="str">
            <v>Akdeniz</v>
          </cell>
          <cell r="C80" t="str">
            <v xml:space="preserve">Dağıtım Sistemi Kullanıcıları </v>
          </cell>
        </row>
        <row r="81">
          <cell r="A81" t="str">
            <v>Akdeniz</v>
          </cell>
          <cell r="C81" t="str">
            <v xml:space="preserve">Orta Gerilim </v>
          </cell>
        </row>
        <row r="82">
          <cell r="A82" t="str">
            <v>Akdeniz</v>
          </cell>
          <cell r="C82" t="str">
            <v xml:space="preserve">Çift Terimli </v>
          </cell>
        </row>
        <row r="83">
          <cell r="A83" t="str">
            <v>Akdeniz</v>
          </cell>
          <cell r="C83" t="str">
            <v>Sanayi</v>
          </cell>
        </row>
        <row r="84">
          <cell r="A84" t="str">
            <v>Akdeniz</v>
          </cell>
          <cell r="C84" t="str">
            <v>Ticarethane</v>
          </cell>
        </row>
        <row r="85">
          <cell r="A85" t="str">
            <v>Akdeniz</v>
          </cell>
          <cell r="C85" t="str">
            <v>Mesken</v>
          </cell>
        </row>
        <row r="86">
          <cell r="A86" t="str">
            <v>Akdeniz</v>
          </cell>
          <cell r="C86" t="str">
            <v>Tarımsal Sulama</v>
          </cell>
        </row>
        <row r="87">
          <cell r="A87" t="str">
            <v>Akdeniz</v>
          </cell>
          <cell r="C87" t="str">
            <v>Aydınlatma</v>
          </cell>
        </row>
        <row r="88">
          <cell r="A88" t="str">
            <v>Akdeniz</v>
          </cell>
          <cell r="C88" t="str">
            <v>Tek Terimli</v>
          </cell>
        </row>
        <row r="89">
          <cell r="A89" t="str">
            <v>Akdeniz</v>
          </cell>
          <cell r="C89" t="str">
            <v>Sanayi</v>
          </cell>
        </row>
        <row r="90">
          <cell r="A90" t="str">
            <v>Akdeniz</v>
          </cell>
          <cell r="C90" t="str">
            <v>Ticarethane</v>
          </cell>
        </row>
        <row r="91">
          <cell r="A91" t="str">
            <v>Akdeniz</v>
          </cell>
          <cell r="C91" t="str">
            <v>Mesken</v>
          </cell>
        </row>
        <row r="92">
          <cell r="A92" t="str">
            <v>Akdeniz</v>
          </cell>
          <cell r="C92" t="str">
            <v>Tarımsal Sulama</v>
          </cell>
        </row>
        <row r="93">
          <cell r="A93" t="str">
            <v>Akdeniz</v>
          </cell>
          <cell r="C93" t="str">
            <v>Aydınlatma</v>
          </cell>
        </row>
        <row r="94">
          <cell r="A94" t="str">
            <v>Akdeniz</v>
          </cell>
          <cell r="C94" t="str">
            <v>Alçak Gerilim</v>
          </cell>
        </row>
        <row r="95">
          <cell r="A95" t="str">
            <v>Akdeniz</v>
          </cell>
          <cell r="C95" t="str">
            <v>Tek Terimli</v>
          </cell>
        </row>
        <row r="96">
          <cell r="A96" t="str">
            <v>Akdeniz</v>
          </cell>
          <cell r="C96" t="str">
            <v>Sanayi</v>
          </cell>
        </row>
        <row r="97">
          <cell r="A97" t="str">
            <v>Akdeniz</v>
          </cell>
          <cell r="C97" t="str">
            <v>Ticarethane</v>
          </cell>
        </row>
        <row r="98">
          <cell r="A98" t="str">
            <v>Akdeniz</v>
          </cell>
          <cell r="C98" t="str">
            <v>Mesken</v>
          </cell>
        </row>
        <row r="99">
          <cell r="A99" t="str">
            <v>Akdeniz</v>
          </cell>
          <cell r="C99" t="str">
            <v>Şehit Aileleri ve Muharip Malul Gaziler</v>
          </cell>
        </row>
        <row r="100">
          <cell r="A100" t="str">
            <v>Akdeniz</v>
          </cell>
          <cell r="C100" t="str">
            <v>Tarımsal Sulama</v>
          </cell>
        </row>
        <row r="101">
          <cell r="A101" t="str">
            <v>Akdeniz</v>
          </cell>
          <cell r="C101" t="str">
            <v>Aydınlatma</v>
          </cell>
        </row>
        <row r="102">
          <cell r="A102" t="str">
            <v>Akdeniz</v>
          </cell>
          <cell r="C102" t="str">
            <v>Toplam</v>
          </cell>
        </row>
        <row r="103">
          <cell r="A103" t="str">
            <v>Akedaş</v>
          </cell>
        </row>
        <row r="104">
          <cell r="A104" t="str">
            <v>Akedaş</v>
          </cell>
          <cell r="C104" t="str">
            <v>PERAKENDE SATIŞ TEKLİF FORMU</v>
          </cell>
        </row>
        <row r="105">
          <cell r="A105" t="str">
            <v>Akedaş</v>
          </cell>
        </row>
        <row r="106">
          <cell r="A106" t="str">
            <v>Akedaş</v>
          </cell>
          <cell r="K106" t="str">
            <v>TUTAR (TL)</v>
          </cell>
        </row>
        <row r="107">
          <cell r="A107" t="str">
            <v>Akedaş</v>
          </cell>
          <cell r="C107" t="str">
            <v>EÜAŞ</v>
          </cell>
          <cell r="K107">
            <v>39123630.700000003</v>
          </cell>
        </row>
        <row r="108">
          <cell r="A108" t="str">
            <v>Akedaş</v>
          </cell>
          <cell r="C108" t="str">
            <v>DUP (DENGELEME VE UZLAŞTIRMA PİYASASI)</v>
          </cell>
          <cell r="K108">
            <v>117410502.33737805</v>
          </cell>
        </row>
        <row r="109">
          <cell r="A109" t="str">
            <v>Akedaş</v>
          </cell>
          <cell r="C109" t="str">
            <v>İA (İKİLİ ANLAŞMALARLA ALIM)</v>
          </cell>
          <cell r="K109">
            <v>0</v>
          </cell>
        </row>
        <row r="110">
          <cell r="A110" t="str">
            <v>Akedaş</v>
          </cell>
          <cell r="C110" t="str">
            <v>MİKM (MİKROKOJENERASYON ALIMI)</v>
          </cell>
          <cell r="K110">
            <v>0</v>
          </cell>
        </row>
        <row r="111">
          <cell r="A111" t="str">
            <v>Akedaş</v>
          </cell>
          <cell r="C111" t="str">
            <v>GÜN ÖNCESİ FİYAT TAHMİNİ ORTALAMASI (TL/MWh)</v>
          </cell>
        </row>
        <row r="112">
          <cell r="A112" t="str">
            <v>Akedaş</v>
          </cell>
          <cell r="K112">
            <v>156534133.03737807</v>
          </cell>
        </row>
        <row r="113">
          <cell r="A113" t="str">
            <v>Akedaş</v>
          </cell>
          <cell r="C113" t="str">
            <v>DB (ENERJİ TEDARİKİ DÜZELTME BİLEŞENİ)</v>
          </cell>
          <cell r="K113">
            <v>-3135902.986403808</v>
          </cell>
        </row>
        <row r="114">
          <cell r="A114" t="str">
            <v>Akedaş</v>
          </cell>
          <cell r="C114" t="str">
            <v>TOPLAM</v>
          </cell>
          <cell r="K114">
            <v>153398230.05097425</v>
          </cell>
        </row>
        <row r="115">
          <cell r="A115" t="str">
            <v>Akedaş</v>
          </cell>
        </row>
        <row r="116">
          <cell r="A116" t="str">
            <v>Akedaş</v>
          </cell>
          <cell r="K116" t="str">
            <v>TUTAR (TL)</v>
          </cell>
        </row>
        <row r="117">
          <cell r="A117" t="str">
            <v>Akedaş</v>
          </cell>
          <cell r="C117" t="str">
            <v>PİÜ (PİYASA İŞLETİM ÜCRETİ)</v>
          </cell>
          <cell r="K117">
            <v>130893.20999999999</v>
          </cell>
        </row>
        <row r="118">
          <cell r="A118" t="str">
            <v>Akedaş</v>
          </cell>
          <cell r="C118" t="str">
            <v>ÖEP (ÖDENMEYEN ALACAKLAR PAYI)</v>
          </cell>
          <cell r="K118">
            <v>0</v>
          </cell>
        </row>
        <row r="119">
          <cell r="A119" t="str">
            <v>Akedaş</v>
          </cell>
          <cell r="C119" t="str">
            <v>GDDK (GEÇMİŞE DÖNÜK DÜZELTME)</v>
          </cell>
          <cell r="K119">
            <v>39096.457500000004</v>
          </cell>
        </row>
        <row r="120">
          <cell r="A120" t="str">
            <v>Akedaş</v>
          </cell>
          <cell r="C120" t="str">
            <v xml:space="preserve">FARK FONU </v>
          </cell>
          <cell r="K120">
            <v>34001.864999999991</v>
          </cell>
        </row>
        <row r="121">
          <cell r="A121" t="str">
            <v>Akedaş</v>
          </cell>
          <cell r="C121" t="str">
            <v>SEDGK (YANSITILACAK DUY 110 ESASLI TUTAR)</v>
          </cell>
          <cell r="K121">
            <v>398132.95448236784</v>
          </cell>
        </row>
        <row r="122">
          <cell r="A122" t="str">
            <v>Akedaş</v>
          </cell>
          <cell r="C122" t="str">
            <v>YEK (YEKDEM KAPSAMINDA ALACAK VEYA BORÇ)</v>
          </cell>
          <cell r="K122">
            <v>46937823.334200464</v>
          </cell>
        </row>
        <row r="123">
          <cell r="A123" t="str">
            <v>Akedaş</v>
          </cell>
          <cell r="C123" t="str">
            <v>TOPLAM</v>
          </cell>
          <cell r="K123">
            <v>47539947.821182832</v>
          </cell>
        </row>
        <row r="124">
          <cell r="A124" t="str">
            <v>Akedaş</v>
          </cell>
        </row>
        <row r="125">
          <cell r="A125" t="str">
            <v>Akedaş</v>
          </cell>
        </row>
        <row r="126">
          <cell r="A126" t="str">
            <v>Akedaş</v>
          </cell>
          <cell r="C126" t="str">
            <v>GTŞ'den Enerji Alan İletim Sistemi Kullanıcıları</v>
          </cell>
          <cell r="K126">
            <v>0</v>
          </cell>
        </row>
        <row r="127">
          <cell r="A127" t="str">
            <v>Akedaş</v>
          </cell>
          <cell r="C127" t="str">
            <v>Kullanıcı</v>
          </cell>
        </row>
        <row r="128">
          <cell r="A128" t="str">
            <v>Akedaş</v>
          </cell>
          <cell r="C128" t="str">
            <v xml:space="preserve">Dağıtım Sistemi Kullanıcıları </v>
          </cell>
        </row>
        <row r="129">
          <cell r="A129" t="str">
            <v>Akedaş</v>
          </cell>
          <cell r="C129" t="str">
            <v xml:space="preserve">Orta Gerilim </v>
          </cell>
        </row>
        <row r="130">
          <cell r="A130" t="str">
            <v>Akedaş</v>
          </cell>
          <cell r="C130" t="str">
            <v xml:space="preserve">Çift Terimli </v>
          </cell>
        </row>
        <row r="131">
          <cell r="A131" t="str">
            <v>Akedaş</v>
          </cell>
          <cell r="C131" t="str">
            <v>Sanayi</v>
          </cell>
        </row>
        <row r="132">
          <cell r="A132" t="str">
            <v>Akedaş</v>
          </cell>
          <cell r="C132" t="str">
            <v>Ticarethane</v>
          </cell>
        </row>
        <row r="133">
          <cell r="A133" t="str">
            <v>Akedaş</v>
          </cell>
          <cell r="C133" t="str">
            <v>Mesken</v>
          </cell>
        </row>
        <row r="134">
          <cell r="A134" t="str">
            <v>Akedaş</v>
          </cell>
          <cell r="C134" t="str">
            <v>Tarımsal Sulama</v>
          </cell>
        </row>
        <row r="135">
          <cell r="A135" t="str">
            <v>Akedaş</v>
          </cell>
          <cell r="C135" t="str">
            <v>Aydınlatma</v>
          </cell>
        </row>
        <row r="136">
          <cell r="A136" t="str">
            <v>Akedaş</v>
          </cell>
          <cell r="C136" t="str">
            <v>Tek Terimli</v>
          </cell>
        </row>
        <row r="137">
          <cell r="A137" t="str">
            <v>Akedaş</v>
          </cell>
          <cell r="C137" t="str">
            <v>Sanayi</v>
          </cell>
        </row>
        <row r="138">
          <cell r="A138" t="str">
            <v>Akedaş</v>
          </cell>
          <cell r="C138" t="str">
            <v>Ticarethane</v>
          </cell>
        </row>
        <row r="139">
          <cell r="A139" t="str">
            <v>Akedaş</v>
          </cell>
          <cell r="C139" t="str">
            <v>Mesken</v>
          </cell>
        </row>
        <row r="140">
          <cell r="A140" t="str">
            <v>Akedaş</v>
          </cell>
          <cell r="C140" t="str">
            <v>Tarımsal Sulama</v>
          </cell>
        </row>
        <row r="141">
          <cell r="A141" t="str">
            <v>Akedaş</v>
          </cell>
          <cell r="C141" t="str">
            <v>Aydınlatma</v>
          </cell>
        </row>
        <row r="142">
          <cell r="A142" t="str">
            <v>Akedaş</v>
          </cell>
          <cell r="C142" t="str">
            <v>Alçak Gerilim</v>
          </cell>
        </row>
        <row r="143">
          <cell r="A143" t="str">
            <v>Akedaş</v>
          </cell>
          <cell r="C143" t="str">
            <v>Tek Terimli</v>
          </cell>
        </row>
        <row r="144">
          <cell r="A144" t="str">
            <v>Akedaş</v>
          </cell>
          <cell r="C144" t="str">
            <v>Sanayi</v>
          </cell>
        </row>
        <row r="145">
          <cell r="A145" t="str">
            <v>Akedaş</v>
          </cell>
          <cell r="C145" t="str">
            <v>Ticarethane</v>
          </cell>
        </row>
        <row r="146">
          <cell r="A146" t="str">
            <v>Akedaş</v>
          </cell>
          <cell r="C146" t="str">
            <v>Mesken</v>
          </cell>
        </row>
        <row r="147">
          <cell r="A147" t="str">
            <v>Akedaş</v>
          </cell>
          <cell r="C147" t="str">
            <v>Şehit Aileleri ve Muharip Malul Gaziler</v>
          </cell>
        </row>
        <row r="148">
          <cell r="A148" t="str">
            <v>Akedaş</v>
          </cell>
          <cell r="C148" t="str">
            <v>Tarımsal Sulama</v>
          </cell>
        </row>
        <row r="149">
          <cell r="A149" t="str">
            <v>Akedaş</v>
          </cell>
          <cell r="C149" t="str">
            <v>Aydınlatma</v>
          </cell>
        </row>
        <row r="150">
          <cell r="A150" t="str">
            <v>Akedaş</v>
          </cell>
          <cell r="C150" t="str">
            <v>Toplam</v>
          </cell>
        </row>
        <row r="151">
          <cell r="A151" t="str">
            <v>Akedaş</v>
          </cell>
        </row>
        <row r="152">
          <cell r="A152" t="str">
            <v>Akedaş</v>
          </cell>
        </row>
        <row r="153">
          <cell r="A153" t="str">
            <v>Akedaş</v>
          </cell>
          <cell r="C153" t="str">
            <v>GTŞ'den Enerji Alan İletim Sistemi Kullanıcıları</v>
          </cell>
        </row>
        <row r="154">
          <cell r="A154" t="str">
            <v>Akedaş</v>
          </cell>
          <cell r="C154" t="str">
            <v>Kullanıcı</v>
          </cell>
        </row>
        <row r="155">
          <cell r="A155" t="str">
            <v>Akedaş</v>
          </cell>
          <cell r="C155" t="str">
            <v xml:space="preserve">Dağıtım Sistemi Kullanıcıları </v>
          </cell>
        </row>
        <row r="156">
          <cell r="A156" t="str">
            <v>Akedaş</v>
          </cell>
          <cell r="C156" t="str">
            <v xml:space="preserve">Orta Gerilim </v>
          </cell>
        </row>
        <row r="157">
          <cell r="A157" t="str">
            <v>Akedaş</v>
          </cell>
          <cell r="C157" t="str">
            <v xml:space="preserve">Çift Terimli </v>
          </cell>
        </row>
        <row r="158">
          <cell r="A158" t="str">
            <v>Akedaş</v>
          </cell>
          <cell r="C158" t="str">
            <v>Sanayi</v>
          </cell>
        </row>
        <row r="159">
          <cell r="A159" t="str">
            <v>Akedaş</v>
          </cell>
          <cell r="C159" t="str">
            <v>Ticarethane</v>
          </cell>
        </row>
        <row r="160">
          <cell r="A160" t="str">
            <v>Akedaş</v>
          </cell>
          <cell r="C160" t="str">
            <v>Mesken</v>
          </cell>
        </row>
        <row r="161">
          <cell r="A161" t="str">
            <v>Akedaş</v>
          </cell>
          <cell r="C161" t="str">
            <v>Tarımsal Sulama</v>
          </cell>
        </row>
        <row r="162">
          <cell r="A162" t="str">
            <v>Akedaş</v>
          </cell>
          <cell r="C162" t="str">
            <v>Aydınlatma</v>
          </cell>
        </row>
        <row r="163">
          <cell r="A163" t="str">
            <v>Akedaş</v>
          </cell>
          <cell r="C163" t="str">
            <v>Tek Terimli</v>
          </cell>
        </row>
        <row r="164">
          <cell r="A164" t="str">
            <v>Akedaş</v>
          </cell>
          <cell r="C164" t="str">
            <v>Sanayi</v>
          </cell>
        </row>
        <row r="165">
          <cell r="A165" t="str">
            <v>Akedaş</v>
          </cell>
          <cell r="C165" t="str">
            <v>Ticarethane</v>
          </cell>
        </row>
        <row r="166">
          <cell r="A166" t="str">
            <v>Akedaş</v>
          </cell>
          <cell r="C166" t="str">
            <v>Mesken</v>
          </cell>
        </row>
        <row r="167">
          <cell r="A167" t="str">
            <v>Akedaş</v>
          </cell>
          <cell r="C167" t="str">
            <v>Tarımsal Sulama</v>
          </cell>
        </row>
        <row r="168">
          <cell r="A168" t="str">
            <v>Akedaş</v>
          </cell>
          <cell r="C168" t="str">
            <v>Aydınlatma</v>
          </cell>
        </row>
        <row r="169">
          <cell r="A169" t="str">
            <v>Akedaş</v>
          </cell>
          <cell r="C169" t="str">
            <v>Alçak Gerilim</v>
          </cell>
        </row>
        <row r="170">
          <cell r="A170" t="str">
            <v>Akedaş</v>
          </cell>
          <cell r="C170" t="str">
            <v>Tek Terimli</v>
          </cell>
        </row>
        <row r="171">
          <cell r="A171" t="str">
            <v>Akedaş</v>
          </cell>
          <cell r="C171" t="str">
            <v>Sanayi</v>
          </cell>
        </row>
        <row r="172">
          <cell r="A172" t="str">
            <v>Akedaş</v>
          </cell>
          <cell r="C172" t="str">
            <v>Ticarethane</v>
          </cell>
        </row>
        <row r="173">
          <cell r="A173" t="str">
            <v>Akedaş</v>
          </cell>
          <cell r="C173" t="str">
            <v>Mesken</v>
          </cell>
        </row>
        <row r="174">
          <cell r="A174" t="str">
            <v>Akedaş</v>
          </cell>
          <cell r="C174" t="str">
            <v>Şehit Aileleri ve Muharip Malul Gaziler</v>
          </cell>
        </row>
        <row r="175">
          <cell r="A175" t="str">
            <v>Akedaş</v>
          </cell>
          <cell r="C175" t="str">
            <v>Tarımsal Sulama</v>
          </cell>
        </row>
        <row r="176">
          <cell r="A176" t="str">
            <v>Akedaş</v>
          </cell>
          <cell r="C176" t="str">
            <v>Aydınlatma</v>
          </cell>
        </row>
        <row r="177">
          <cell r="A177" t="str">
            <v>Akedaş</v>
          </cell>
          <cell r="C177" t="str">
            <v>Toplam</v>
          </cell>
        </row>
        <row r="178">
          <cell r="A178" t="str">
            <v>Akedaş</v>
          </cell>
        </row>
        <row r="179">
          <cell r="A179" t="str">
            <v>Akedaş</v>
          </cell>
        </row>
        <row r="180">
          <cell r="A180" t="str">
            <v>Akedaş</v>
          </cell>
          <cell r="C180" t="str">
            <v>GTŞ'den Enerji Alan İletim Sistemi Kullanıcıları</v>
          </cell>
        </row>
        <row r="181">
          <cell r="A181" t="str">
            <v>Akedaş</v>
          </cell>
          <cell r="C181" t="str">
            <v>Kullanıcı</v>
          </cell>
        </row>
        <row r="182">
          <cell r="A182" t="str">
            <v>Akedaş</v>
          </cell>
          <cell r="C182" t="str">
            <v xml:space="preserve">Dağıtım Sistemi Kullanıcıları </v>
          </cell>
        </row>
        <row r="183">
          <cell r="A183" t="str">
            <v>Akedaş</v>
          </cell>
          <cell r="C183" t="str">
            <v xml:space="preserve">Orta Gerilim </v>
          </cell>
        </row>
        <row r="184">
          <cell r="A184" t="str">
            <v>Akedaş</v>
          </cell>
          <cell r="C184" t="str">
            <v xml:space="preserve">Çift Terimli </v>
          </cell>
        </row>
        <row r="185">
          <cell r="A185" t="str">
            <v>Akedaş</v>
          </cell>
          <cell r="C185" t="str">
            <v>Sanayi</v>
          </cell>
        </row>
        <row r="186">
          <cell r="A186" t="str">
            <v>Akedaş</v>
          </cell>
          <cell r="C186" t="str">
            <v>Ticarethane</v>
          </cell>
        </row>
        <row r="187">
          <cell r="A187" t="str">
            <v>Akedaş</v>
          </cell>
          <cell r="C187" t="str">
            <v>Mesken</v>
          </cell>
        </row>
        <row r="188">
          <cell r="A188" t="str">
            <v>Akedaş</v>
          </cell>
          <cell r="C188" t="str">
            <v>Tarımsal Sulama</v>
          </cell>
        </row>
        <row r="189">
          <cell r="A189" t="str">
            <v>Akedaş</v>
          </cell>
          <cell r="C189" t="str">
            <v>Aydınlatma</v>
          </cell>
        </row>
        <row r="190">
          <cell r="A190" t="str">
            <v>Akedaş</v>
          </cell>
          <cell r="C190" t="str">
            <v>Tek Terimli</v>
          </cell>
        </row>
        <row r="191">
          <cell r="A191" t="str">
            <v>Akedaş</v>
          </cell>
          <cell r="C191" t="str">
            <v>Sanayi</v>
          </cell>
        </row>
        <row r="192">
          <cell r="A192" t="str">
            <v>Akedaş</v>
          </cell>
          <cell r="C192" t="str">
            <v>Ticarethane</v>
          </cell>
        </row>
        <row r="193">
          <cell r="A193" t="str">
            <v>Akedaş</v>
          </cell>
          <cell r="C193" t="str">
            <v>Mesken</v>
          </cell>
        </row>
        <row r="194">
          <cell r="A194" t="str">
            <v>Akedaş</v>
          </cell>
          <cell r="C194" t="str">
            <v>Tarımsal Sulama</v>
          </cell>
        </row>
        <row r="195">
          <cell r="A195" t="str">
            <v>Akedaş</v>
          </cell>
          <cell r="C195" t="str">
            <v>Aydınlatma</v>
          </cell>
        </row>
        <row r="196">
          <cell r="A196" t="str">
            <v>Akedaş</v>
          </cell>
          <cell r="C196" t="str">
            <v>Alçak Gerilim</v>
          </cell>
        </row>
        <row r="197">
          <cell r="A197" t="str">
            <v>Akedaş</v>
          </cell>
          <cell r="C197" t="str">
            <v>Tek Terimli</v>
          </cell>
        </row>
        <row r="198">
          <cell r="A198" t="str">
            <v>Akedaş</v>
          </cell>
          <cell r="C198" t="str">
            <v>Sanayi</v>
          </cell>
        </row>
        <row r="199">
          <cell r="A199" t="str">
            <v>Akedaş</v>
          </cell>
          <cell r="C199" t="str">
            <v>Ticarethane</v>
          </cell>
        </row>
        <row r="200">
          <cell r="A200" t="str">
            <v>Akedaş</v>
          </cell>
          <cell r="C200" t="str">
            <v>Mesken</v>
          </cell>
        </row>
        <row r="201">
          <cell r="A201" t="str">
            <v>Akedaş</v>
          </cell>
          <cell r="C201" t="str">
            <v>Şehit Aileleri ve Muharip Malul Gaziler</v>
          </cell>
        </row>
        <row r="202">
          <cell r="A202" t="str">
            <v>Akedaş</v>
          </cell>
          <cell r="C202" t="str">
            <v>Tarımsal Sulama</v>
          </cell>
        </row>
        <row r="203">
          <cell r="A203" t="str">
            <v>Akedaş</v>
          </cell>
          <cell r="C203" t="str">
            <v>Aydınlatma</v>
          </cell>
        </row>
        <row r="204">
          <cell r="A204" t="str">
            <v>Akedaş</v>
          </cell>
          <cell r="C204" t="str">
            <v>Toplam</v>
          </cell>
        </row>
        <row r="205">
          <cell r="A205" t="str">
            <v>Aras</v>
          </cell>
        </row>
        <row r="206">
          <cell r="A206" t="str">
            <v>Aras</v>
          </cell>
          <cell r="C206" t="str">
            <v>PERAKENDE SATIŞ TEKLİF FORMU</v>
          </cell>
        </row>
        <row r="207">
          <cell r="A207" t="str">
            <v>Aras</v>
          </cell>
        </row>
        <row r="208">
          <cell r="A208" t="str">
            <v>Aras</v>
          </cell>
          <cell r="K208" t="str">
            <v>TUTAR (TL)</v>
          </cell>
        </row>
        <row r="209">
          <cell r="A209" t="str">
            <v>Aras</v>
          </cell>
          <cell r="C209" t="str">
            <v>EÜAŞ</v>
          </cell>
          <cell r="K209">
            <v>25350633</v>
          </cell>
        </row>
        <row r="210">
          <cell r="A210" t="str">
            <v>Aras</v>
          </cell>
          <cell r="C210" t="str">
            <v>DUP (DENGELEME VE UZLAŞTIRMA PİYASASI)</v>
          </cell>
          <cell r="K210">
            <v>98981774.142200962</v>
          </cell>
        </row>
        <row r="211">
          <cell r="A211" t="str">
            <v>Aras</v>
          </cell>
          <cell r="C211" t="str">
            <v>İA (İKİLİ ANLAŞMALARLA ALIM)</v>
          </cell>
          <cell r="K211">
            <v>0</v>
          </cell>
        </row>
        <row r="212">
          <cell r="A212" t="str">
            <v>Aras</v>
          </cell>
          <cell r="C212" t="str">
            <v>MİKM (MİKROKOJENERASYON ALIMI)</v>
          </cell>
          <cell r="K212">
            <v>0</v>
          </cell>
        </row>
        <row r="213">
          <cell r="A213" t="str">
            <v>Aras</v>
          </cell>
          <cell r="C213" t="str">
            <v>GÜN ÖNCESİ FİYAT TAHMİNİ ORTALAMASI (TL/MWh)</v>
          </cell>
        </row>
        <row r="214">
          <cell r="A214" t="str">
            <v>Aras</v>
          </cell>
          <cell r="K214">
            <v>124332407.14220096</v>
          </cell>
        </row>
        <row r="215">
          <cell r="A215" t="str">
            <v>Aras</v>
          </cell>
          <cell r="C215" t="str">
            <v>DB (ENERJİ TEDARİKİ DÜZELTME BİLEŞENİ)</v>
          </cell>
          <cell r="K215">
            <v>1023311.2333001266</v>
          </cell>
        </row>
        <row r="216">
          <cell r="A216" t="str">
            <v>Aras</v>
          </cell>
          <cell r="C216" t="str">
            <v>TOPLAM</v>
          </cell>
          <cell r="K216">
            <v>125355718.37550108</v>
          </cell>
        </row>
        <row r="217">
          <cell r="A217" t="str">
            <v>Aras</v>
          </cell>
        </row>
        <row r="218">
          <cell r="A218" t="str">
            <v>Aras</v>
          </cell>
          <cell r="K218" t="str">
            <v>TUTAR (TL)</v>
          </cell>
        </row>
        <row r="219">
          <cell r="A219" t="str">
            <v>Aras</v>
          </cell>
          <cell r="C219" t="str">
            <v>PİÜ (PİYASA İŞLETİM ÜCRETİ)</v>
          </cell>
          <cell r="K219">
            <v>75000</v>
          </cell>
        </row>
        <row r="220">
          <cell r="A220" t="str">
            <v>Aras</v>
          </cell>
          <cell r="C220" t="str">
            <v>ÖEP (ÖDENMEYEN ALACAKLAR PAYI)</v>
          </cell>
          <cell r="K220">
            <v>0</v>
          </cell>
        </row>
        <row r="221">
          <cell r="A221" t="str">
            <v>Aras</v>
          </cell>
          <cell r="C221" t="str">
            <v>GDDK (GEÇMİŞE DÖNÜK DÜZELTME)</v>
          </cell>
          <cell r="K221">
            <v>165000</v>
          </cell>
        </row>
        <row r="222">
          <cell r="A222" t="str">
            <v>Aras</v>
          </cell>
          <cell r="C222" t="str">
            <v xml:space="preserve">FARK FONU </v>
          </cell>
          <cell r="K222">
            <v>90000</v>
          </cell>
        </row>
        <row r="223">
          <cell r="A223" t="str">
            <v>Aras</v>
          </cell>
          <cell r="C223" t="str">
            <v>SEDGK (YANSITILACAK DUY 110 ESASLI TUTAR)</v>
          </cell>
          <cell r="K223">
            <v>413549.28557230253</v>
          </cell>
        </row>
        <row r="224">
          <cell r="A224" t="str">
            <v>Aras</v>
          </cell>
          <cell r="C224" t="str">
            <v>YEK (YEKDEM KAPSAMINDA ALACAK VEYA BORÇ)</v>
          </cell>
          <cell r="K224">
            <v>42377904.974431306</v>
          </cell>
        </row>
        <row r="225">
          <cell r="A225" t="str">
            <v>Aras</v>
          </cell>
          <cell r="C225" t="str">
            <v>TOPLAM</v>
          </cell>
          <cell r="K225">
            <v>43121454.260003611</v>
          </cell>
        </row>
        <row r="226">
          <cell r="A226" t="str">
            <v>Aras</v>
          </cell>
        </row>
        <row r="227">
          <cell r="A227" t="str">
            <v>Aras</v>
          </cell>
        </row>
        <row r="228">
          <cell r="A228" t="str">
            <v>Aras</v>
          </cell>
          <cell r="C228" t="str">
            <v>GTŞ'den Enerji Alan İletim Sistemi Kullanıcıları</v>
          </cell>
          <cell r="K228">
            <v>0</v>
          </cell>
        </row>
        <row r="229">
          <cell r="A229" t="str">
            <v>Aras</v>
          </cell>
          <cell r="C229" t="str">
            <v>Kullanıcı</v>
          </cell>
        </row>
        <row r="230">
          <cell r="A230" t="str">
            <v>Aras</v>
          </cell>
          <cell r="C230" t="str">
            <v xml:space="preserve">Dağıtım Sistemi Kullanıcıları </v>
          </cell>
        </row>
        <row r="231">
          <cell r="A231" t="str">
            <v>Aras</v>
          </cell>
          <cell r="C231" t="str">
            <v xml:space="preserve">Orta Gerilim </v>
          </cell>
        </row>
        <row r="232">
          <cell r="A232" t="str">
            <v>Aras</v>
          </cell>
          <cell r="C232" t="str">
            <v xml:space="preserve">Çift Terimli </v>
          </cell>
        </row>
        <row r="233">
          <cell r="A233" t="str">
            <v>Aras</v>
          </cell>
          <cell r="C233" t="str">
            <v>Sanayi</v>
          </cell>
        </row>
        <row r="234">
          <cell r="A234" t="str">
            <v>Aras</v>
          </cell>
          <cell r="C234" t="str">
            <v>Ticarethane</v>
          </cell>
        </row>
        <row r="235">
          <cell r="A235" t="str">
            <v>Aras</v>
          </cell>
          <cell r="C235" t="str">
            <v>Mesken</v>
          </cell>
        </row>
        <row r="236">
          <cell r="A236" t="str">
            <v>Aras</v>
          </cell>
          <cell r="C236" t="str">
            <v>Tarımsal Sulama</v>
          </cell>
        </row>
        <row r="237">
          <cell r="A237" t="str">
            <v>Aras</v>
          </cell>
          <cell r="C237" t="str">
            <v>Aydınlatma</v>
          </cell>
        </row>
        <row r="238">
          <cell r="A238" t="str">
            <v>Aras</v>
          </cell>
          <cell r="C238" t="str">
            <v>Tek Terimli</v>
          </cell>
        </row>
        <row r="239">
          <cell r="A239" t="str">
            <v>Aras</v>
          </cell>
          <cell r="C239" t="str">
            <v>Sanayi</v>
          </cell>
        </row>
        <row r="240">
          <cell r="A240" t="str">
            <v>Aras</v>
          </cell>
          <cell r="C240" t="str">
            <v>Ticarethane</v>
          </cell>
        </row>
        <row r="241">
          <cell r="A241" t="str">
            <v>Aras</v>
          </cell>
          <cell r="C241" t="str">
            <v>Mesken</v>
          </cell>
        </row>
        <row r="242">
          <cell r="A242" t="str">
            <v>Aras</v>
          </cell>
          <cell r="C242" t="str">
            <v>Tarımsal Sulama</v>
          </cell>
        </row>
        <row r="243">
          <cell r="A243" t="str">
            <v>Aras</v>
          </cell>
          <cell r="C243" t="str">
            <v>Aydınlatma</v>
          </cell>
        </row>
        <row r="244">
          <cell r="A244" t="str">
            <v>Aras</v>
          </cell>
          <cell r="C244" t="str">
            <v>Alçak Gerilim</v>
          </cell>
        </row>
        <row r="245">
          <cell r="A245" t="str">
            <v>Aras</v>
          </cell>
          <cell r="C245" t="str">
            <v>Tek Terimli</v>
          </cell>
        </row>
        <row r="246">
          <cell r="A246" t="str">
            <v>Aras</v>
          </cell>
          <cell r="C246" t="str">
            <v>Sanayi</v>
          </cell>
        </row>
        <row r="247">
          <cell r="A247" t="str">
            <v>Aras</v>
          </cell>
          <cell r="C247" t="str">
            <v>Ticarethane</v>
          </cell>
        </row>
        <row r="248">
          <cell r="A248" t="str">
            <v>Aras</v>
          </cell>
          <cell r="C248" t="str">
            <v>Mesken</v>
          </cell>
        </row>
        <row r="249">
          <cell r="A249" t="str">
            <v>Aras</v>
          </cell>
          <cell r="C249" t="str">
            <v>Şehit Aileleri ve Muharip Malul Gaziler</v>
          </cell>
        </row>
        <row r="250">
          <cell r="A250" t="str">
            <v>Aras</v>
          </cell>
          <cell r="C250" t="str">
            <v>Tarımsal Sulama</v>
          </cell>
        </row>
        <row r="251">
          <cell r="A251" t="str">
            <v>Aras</v>
          </cell>
          <cell r="C251" t="str">
            <v>Aydınlatma</v>
          </cell>
        </row>
        <row r="252">
          <cell r="A252" t="str">
            <v>Aras</v>
          </cell>
          <cell r="C252" t="str">
            <v>Toplam</v>
          </cell>
        </row>
        <row r="253">
          <cell r="A253" t="str">
            <v>Aras</v>
          </cell>
        </row>
        <row r="254">
          <cell r="A254" t="str">
            <v>Aras</v>
          </cell>
        </row>
        <row r="255">
          <cell r="A255" t="str">
            <v>Aras</v>
          </cell>
          <cell r="C255" t="str">
            <v>GTŞ'den Enerji Alan İletim Sistemi Kullanıcıları</v>
          </cell>
        </row>
        <row r="256">
          <cell r="A256" t="str">
            <v>Aras</v>
          </cell>
          <cell r="C256" t="str">
            <v>Kullanıcı</v>
          </cell>
        </row>
        <row r="257">
          <cell r="A257" t="str">
            <v>Aras</v>
          </cell>
          <cell r="C257" t="str">
            <v xml:space="preserve">Dağıtım Sistemi Kullanıcıları </v>
          </cell>
        </row>
        <row r="258">
          <cell r="A258" t="str">
            <v>Aras</v>
          </cell>
          <cell r="C258" t="str">
            <v xml:space="preserve">Orta Gerilim </v>
          </cell>
        </row>
        <row r="259">
          <cell r="A259" t="str">
            <v>Aras</v>
          </cell>
          <cell r="C259" t="str">
            <v xml:space="preserve">Çift Terimli </v>
          </cell>
        </row>
        <row r="260">
          <cell r="A260" t="str">
            <v>Aras</v>
          </cell>
          <cell r="C260" t="str">
            <v>Sanayi</v>
          </cell>
        </row>
        <row r="261">
          <cell r="A261" t="str">
            <v>Aras</v>
          </cell>
          <cell r="C261" t="str">
            <v>Ticarethane</v>
          </cell>
        </row>
        <row r="262">
          <cell r="A262" t="str">
            <v>Aras</v>
          </cell>
          <cell r="C262" t="str">
            <v>Mesken</v>
          </cell>
        </row>
        <row r="263">
          <cell r="A263" t="str">
            <v>Aras</v>
          </cell>
          <cell r="C263" t="str">
            <v>Tarımsal Sulama</v>
          </cell>
        </row>
        <row r="264">
          <cell r="A264" t="str">
            <v>Aras</v>
          </cell>
          <cell r="C264" t="str">
            <v>Aydınlatma</v>
          </cell>
        </row>
        <row r="265">
          <cell r="A265" t="str">
            <v>Aras</v>
          </cell>
          <cell r="C265" t="str">
            <v>Tek Terimli</v>
          </cell>
        </row>
        <row r="266">
          <cell r="A266" t="str">
            <v>Aras</v>
          </cell>
          <cell r="C266" t="str">
            <v>Sanayi</v>
          </cell>
        </row>
        <row r="267">
          <cell r="A267" t="str">
            <v>Aras</v>
          </cell>
          <cell r="C267" t="str">
            <v>Ticarethane</v>
          </cell>
        </row>
        <row r="268">
          <cell r="A268" t="str">
            <v>Aras</v>
          </cell>
          <cell r="C268" t="str">
            <v>Mesken</v>
          </cell>
        </row>
        <row r="269">
          <cell r="A269" t="str">
            <v>Aras</v>
          </cell>
          <cell r="C269" t="str">
            <v>Tarımsal Sulama</v>
          </cell>
        </row>
        <row r="270">
          <cell r="A270" t="str">
            <v>Aras</v>
          </cell>
          <cell r="C270" t="str">
            <v>Aydınlatma</v>
          </cell>
        </row>
        <row r="271">
          <cell r="A271" t="str">
            <v>Aras</v>
          </cell>
          <cell r="C271" t="str">
            <v>Alçak Gerilim</v>
          </cell>
        </row>
        <row r="272">
          <cell r="A272" t="str">
            <v>Aras</v>
          </cell>
          <cell r="C272" t="str">
            <v>Tek Terimli</v>
          </cell>
        </row>
        <row r="273">
          <cell r="A273" t="str">
            <v>Aras</v>
          </cell>
          <cell r="C273" t="str">
            <v>Sanayi</v>
          </cell>
        </row>
        <row r="274">
          <cell r="A274" t="str">
            <v>Aras</v>
          </cell>
          <cell r="C274" t="str">
            <v>Ticarethane</v>
          </cell>
        </row>
        <row r="275">
          <cell r="A275" t="str">
            <v>Aras</v>
          </cell>
          <cell r="C275" t="str">
            <v>Mesken</v>
          </cell>
        </row>
        <row r="276">
          <cell r="A276" t="str">
            <v>Aras</v>
          </cell>
          <cell r="C276" t="str">
            <v>Şehit Aileleri ve Muharip Malul Gaziler</v>
          </cell>
        </row>
        <row r="277">
          <cell r="A277" t="str">
            <v>Aras</v>
          </cell>
          <cell r="C277" t="str">
            <v>Tarımsal Sulama</v>
          </cell>
        </row>
        <row r="278">
          <cell r="A278" t="str">
            <v>Aras</v>
          </cell>
          <cell r="C278" t="str">
            <v>Aydınlatma</v>
          </cell>
        </row>
        <row r="279">
          <cell r="A279" t="str">
            <v>Aras</v>
          </cell>
          <cell r="C279" t="str">
            <v>Toplam</v>
          </cell>
        </row>
        <row r="280">
          <cell r="A280" t="str">
            <v>Aras</v>
          </cell>
        </row>
        <row r="281">
          <cell r="A281" t="str">
            <v>Aras</v>
          </cell>
        </row>
        <row r="282">
          <cell r="A282" t="str">
            <v>Aras</v>
          </cell>
          <cell r="C282" t="str">
            <v>GTŞ'den Enerji Alan İletim Sistemi Kullanıcıları</v>
          </cell>
        </row>
        <row r="283">
          <cell r="A283" t="str">
            <v>Aras</v>
          </cell>
          <cell r="C283" t="str">
            <v>Kullanıcı</v>
          </cell>
        </row>
        <row r="284">
          <cell r="A284" t="str">
            <v>Aras</v>
          </cell>
          <cell r="C284" t="str">
            <v xml:space="preserve">Dağıtım Sistemi Kullanıcıları </v>
          </cell>
        </row>
        <row r="285">
          <cell r="A285" t="str">
            <v>Aras</v>
          </cell>
          <cell r="C285" t="str">
            <v xml:space="preserve">Orta Gerilim </v>
          </cell>
        </row>
        <row r="286">
          <cell r="A286" t="str">
            <v>Aras</v>
          </cell>
          <cell r="C286" t="str">
            <v xml:space="preserve">Çift Terimli </v>
          </cell>
        </row>
        <row r="287">
          <cell r="A287" t="str">
            <v>Aras</v>
          </cell>
          <cell r="C287" t="str">
            <v>Sanayi</v>
          </cell>
        </row>
        <row r="288">
          <cell r="A288" t="str">
            <v>Aras</v>
          </cell>
          <cell r="C288" t="str">
            <v>Ticarethane</v>
          </cell>
        </row>
        <row r="289">
          <cell r="A289" t="str">
            <v>Aras</v>
          </cell>
          <cell r="C289" t="str">
            <v>Mesken</v>
          </cell>
        </row>
        <row r="290">
          <cell r="A290" t="str">
            <v>Aras</v>
          </cell>
          <cell r="C290" t="str">
            <v>Tarımsal Sulama</v>
          </cell>
        </row>
        <row r="291">
          <cell r="A291" t="str">
            <v>Aras</v>
          </cell>
          <cell r="C291" t="str">
            <v>Aydınlatma</v>
          </cell>
        </row>
        <row r="292">
          <cell r="A292" t="str">
            <v>Aras</v>
          </cell>
          <cell r="C292" t="str">
            <v>Tek Terimli</v>
          </cell>
        </row>
        <row r="293">
          <cell r="A293" t="str">
            <v>Aras</v>
          </cell>
          <cell r="C293" t="str">
            <v>Sanayi</v>
          </cell>
        </row>
        <row r="294">
          <cell r="A294" t="str">
            <v>Aras</v>
          </cell>
          <cell r="C294" t="str">
            <v>Ticarethane</v>
          </cell>
        </row>
        <row r="295">
          <cell r="A295" t="str">
            <v>Aras</v>
          </cell>
          <cell r="C295" t="str">
            <v>Mesken</v>
          </cell>
        </row>
        <row r="296">
          <cell r="A296" t="str">
            <v>Aras</v>
          </cell>
          <cell r="C296" t="str">
            <v>Tarımsal Sulama</v>
          </cell>
        </row>
        <row r="297">
          <cell r="A297" t="str">
            <v>Aras</v>
          </cell>
          <cell r="C297" t="str">
            <v>Aydınlatma</v>
          </cell>
        </row>
        <row r="298">
          <cell r="A298" t="str">
            <v>Aras</v>
          </cell>
          <cell r="C298" t="str">
            <v>Alçak Gerilim</v>
          </cell>
        </row>
        <row r="299">
          <cell r="A299" t="str">
            <v>Aras</v>
          </cell>
          <cell r="C299" t="str">
            <v>Tek Terimli</v>
          </cell>
        </row>
        <row r="300">
          <cell r="A300" t="str">
            <v>Aras</v>
          </cell>
          <cell r="C300" t="str">
            <v>Sanayi</v>
          </cell>
        </row>
        <row r="301">
          <cell r="A301" t="str">
            <v>Aras</v>
          </cell>
          <cell r="C301" t="str">
            <v>Ticarethane</v>
          </cell>
        </row>
        <row r="302">
          <cell r="A302" t="str">
            <v>Aras</v>
          </cell>
          <cell r="C302" t="str">
            <v>Mesken</v>
          </cell>
        </row>
        <row r="303">
          <cell r="A303" t="str">
            <v>Aras</v>
          </cell>
          <cell r="C303" t="str">
            <v>Şehit Aileleri ve Muharip Malul Gaziler</v>
          </cell>
        </row>
        <row r="304">
          <cell r="A304" t="str">
            <v>Aras</v>
          </cell>
          <cell r="C304" t="str">
            <v>Tarımsal Sulama</v>
          </cell>
        </row>
        <row r="305">
          <cell r="A305" t="str">
            <v>Aras</v>
          </cell>
          <cell r="C305" t="str">
            <v>Aydınlatma</v>
          </cell>
        </row>
        <row r="306">
          <cell r="A306" t="str">
            <v>Aras</v>
          </cell>
          <cell r="C306" t="str">
            <v>Toplam</v>
          </cell>
        </row>
        <row r="307">
          <cell r="A307" t="str">
            <v>Aydem</v>
          </cell>
        </row>
        <row r="308">
          <cell r="A308" t="str">
            <v>Aydem</v>
          </cell>
          <cell r="C308" t="str">
            <v>PERAKENDE SATIŞ TEKLİF FORMU</v>
          </cell>
        </row>
        <row r="309">
          <cell r="A309" t="str">
            <v>Aydem</v>
          </cell>
        </row>
        <row r="310">
          <cell r="A310" t="str">
            <v>Aydem</v>
          </cell>
          <cell r="K310" t="str">
            <v>TUTAR (TL)</v>
          </cell>
        </row>
        <row r="311">
          <cell r="A311" t="str">
            <v>Aydem</v>
          </cell>
          <cell r="C311" t="str">
            <v>EÜAŞ</v>
          </cell>
          <cell r="K311">
            <v>0</v>
          </cell>
        </row>
        <row r="312">
          <cell r="A312" t="str">
            <v>Aydem</v>
          </cell>
          <cell r="C312" t="str">
            <v>DUP (DENGELEME VE UZLAŞTIRMA PİYASASI)</v>
          </cell>
          <cell r="K312">
            <v>527572055.91146672</v>
          </cell>
        </row>
        <row r="313">
          <cell r="A313" t="str">
            <v>Aydem</v>
          </cell>
          <cell r="C313" t="str">
            <v>İA (İKİLİ ANLAŞMALARLA ALIM)</v>
          </cell>
          <cell r="K313">
            <v>0</v>
          </cell>
        </row>
        <row r="314">
          <cell r="A314" t="str">
            <v>Aydem</v>
          </cell>
          <cell r="C314" t="str">
            <v>MİKM (MİKROKOJENERASYON ALIMI)</v>
          </cell>
          <cell r="K314">
            <v>0</v>
          </cell>
        </row>
        <row r="315">
          <cell r="A315" t="str">
            <v>Aydem</v>
          </cell>
          <cell r="C315" t="str">
            <v>GÜN ÖNCESİ FİYAT TAHMİNİ ORTALAMASI (TL/MWh)</v>
          </cell>
        </row>
        <row r="316">
          <cell r="A316" t="str">
            <v>Aydem</v>
          </cell>
          <cell r="K316">
            <v>527572055.91146672</v>
          </cell>
        </row>
        <row r="317">
          <cell r="A317" t="str">
            <v>Aydem</v>
          </cell>
          <cell r="C317" t="str">
            <v>DB (ENERJİ TEDARİKİ DÜZELTME BİLEŞENİ)</v>
          </cell>
          <cell r="K317">
            <v>5465987.1521575823</v>
          </cell>
        </row>
        <row r="318">
          <cell r="A318" t="str">
            <v>Aydem</v>
          </cell>
          <cell r="C318" t="str">
            <v>TOPLAM</v>
          </cell>
          <cell r="K318">
            <v>533038043.06362432</v>
          </cell>
        </row>
        <row r="319">
          <cell r="A319" t="str">
            <v>Aydem</v>
          </cell>
        </row>
        <row r="320">
          <cell r="A320" t="str">
            <v>Aydem</v>
          </cell>
          <cell r="K320" t="str">
            <v>TUTAR (TL)</v>
          </cell>
        </row>
        <row r="321">
          <cell r="A321" t="str">
            <v>Aydem</v>
          </cell>
          <cell r="C321" t="str">
            <v>PİÜ (PİYASA İŞLETİM ÜCRETİ)</v>
          </cell>
          <cell r="K321">
            <v>347245.68501304567</v>
          </cell>
        </row>
        <row r="322">
          <cell r="A322" t="str">
            <v>Aydem</v>
          </cell>
          <cell r="C322" t="str">
            <v>ÖEP (ÖDENMEYEN ALACAKLAR PAYI)</v>
          </cell>
          <cell r="K322">
            <v>3362.1972540901411</v>
          </cell>
        </row>
        <row r="323">
          <cell r="A323" t="str">
            <v>Aydem</v>
          </cell>
          <cell r="C323" t="str">
            <v>GDDK (GEÇMİŞE DÖNÜK DÜZELTME)</v>
          </cell>
          <cell r="K323">
            <v>40290.362418639263</v>
          </cell>
        </row>
        <row r="324">
          <cell r="A324" t="str">
            <v>Aydem</v>
          </cell>
          <cell r="C324" t="str">
            <v xml:space="preserve">FARK FONU </v>
          </cell>
          <cell r="K324">
            <v>101778.88267220046</v>
          </cell>
        </row>
        <row r="325">
          <cell r="A325" t="str">
            <v>Aydem</v>
          </cell>
          <cell r="C325" t="str">
            <v>SEDGK (YANSITILACAK DUY 110 ESASLI TUTAR)</v>
          </cell>
          <cell r="K325">
            <v>2155371.6975433221</v>
          </cell>
        </row>
        <row r="326">
          <cell r="A326" t="str">
            <v>Aydem</v>
          </cell>
          <cell r="C326" t="str">
            <v>YEK (YEKDEM KAPSAMINDA ALACAK VEYA BORÇ)</v>
          </cell>
          <cell r="K326">
            <v>198366337.48103622</v>
          </cell>
        </row>
        <row r="327">
          <cell r="A327" t="str">
            <v>Aydem</v>
          </cell>
          <cell r="C327" t="str">
            <v>TOPLAM</v>
          </cell>
          <cell r="K327">
            <v>201014386.30593753</v>
          </cell>
        </row>
        <row r="328">
          <cell r="A328" t="str">
            <v>Aydem</v>
          </cell>
        </row>
        <row r="329">
          <cell r="A329" t="str">
            <v>Aydem</v>
          </cell>
        </row>
        <row r="330">
          <cell r="A330" t="str">
            <v>Aydem</v>
          </cell>
          <cell r="C330" t="str">
            <v>GTŞ'den Enerji Alan İletim Sistemi Kullanıcıları</v>
          </cell>
          <cell r="K330">
            <v>0</v>
          </cell>
        </row>
        <row r="331">
          <cell r="A331" t="str">
            <v>Aydem</v>
          </cell>
          <cell r="C331" t="str">
            <v>Kullanıcı</v>
          </cell>
        </row>
        <row r="332">
          <cell r="A332" t="str">
            <v>Aydem</v>
          </cell>
          <cell r="C332" t="str">
            <v xml:space="preserve">Dağıtım Sistemi Kullanıcıları </v>
          </cell>
        </row>
        <row r="333">
          <cell r="A333" t="str">
            <v>Aydem</v>
          </cell>
          <cell r="C333" t="str">
            <v xml:space="preserve">Orta Gerilim </v>
          </cell>
        </row>
        <row r="334">
          <cell r="A334" t="str">
            <v>Aydem</v>
          </cell>
          <cell r="C334" t="str">
            <v xml:space="preserve">Çift Terimli </v>
          </cell>
        </row>
        <row r="335">
          <cell r="A335" t="str">
            <v>Aydem</v>
          </cell>
          <cell r="C335" t="str">
            <v>Sanayi</v>
          </cell>
        </row>
        <row r="336">
          <cell r="A336" t="str">
            <v>Aydem</v>
          </cell>
          <cell r="C336" t="str">
            <v>Ticarethane</v>
          </cell>
        </row>
        <row r="337">
          <cell r="A337" t="str">
            <v>Aydem</v>
          </cell>
          <cell r="C337" t="str">
            <v>Mesken</v>
          </cell>
        </row>
        <row r="338">
          <cell r="A338" t="str">
            <v>Aydem</v>
          </cell>
          <cell r="C338" t="str">
            <v>Tarımsal Sulama</v>
          </cell>
        </row>
        <row r="339">
          <cell r="A339" t="str">
            <v>Aydem</v>
          </cell>
          <cell r="C339" t="str">
            <v>Aydınlatma</v>
          </cell>
        </row>
        <row r="340">
          <cell r="A340" t="str">
            <v>Aydem</v>
          </cell>
          <cell r="C340" t="str">
            <v>Tek Terimli</v>
          </cell>
        </row>
        <row r="341">
          <cell r="A341" t="str">
            <v>Aydem</v>
          </cell>
          <cell r="C341" t="str">
            <v>Sanayi</v>
          </cell>
        </row>
        <row r="342">
          <cell r="A342" t="str">
            <v>Aydem</v>
          </cell>
          <cell r="C342" t="str">
            <v>Ticarethane</v>
          </cell>
        </row>
        <row r="343">
          <cell r="A343" t="str">
            <v>Aydem</v>
          </cell>
          <cell r="C343" t="str">
            <v>Mesken</v>
          </cell>
        </row>
        <row r="344">
          <cell r="A344" t="str">
            <v>Aydem</v>
          </cell>
          <cell r="C344" t="str">
            <v>Tarımsal Sulama</v>
          </cell>
        </row>
        <row r="345">
          <cell r="A345" t="str">
            <v>Aydem</v>
          </cell>
          <cell r="C345" t="str">
            <v>Aydınlatma</v>
          </cell>
        </row>
        <row r="346">
          <cell r="A346" t="str">
            <v>Aydem</v>
          </cell>
          <cell r="C346" t="str">
            <v>Alçak Gerilim</v>
          </cell>
        </row>
        <row r="347">
          <cell r="A347" t="str">
            <v>Aydem</v>
          </cell>
          <cell r="C347" t="str">
            <v>Tek Terimli</v>
          </cell>
        </row>
        <row r="348">
          <cell r="A348" t="str">
            <v>Aydem</v>
          </cell>
          <cell r="C348" t="str">
            <v>Sanayi</v>
          </cell>
        </row>
        <row r="349">
          <cell r="A349" t="str">
            <v>Aydem</v>
          </cell>
          <cell r="C349" t="str">
            <v>Ticarethane</v>
          </cell>
        </row>
        <row r="350">
          <cell r="A350" t="str">
            <v>Aydem</v>
          </cell>
          <cell r="C350" t="str">
            <v>Mesken</v>
          </cell>
        </row>
        <row r="351">
          <cell r="A351" t="str">
            <v>Aydem</v>
          </cell>
          <cell r="C351" t="str">
            <v>Şehit Aileleri ve Muharip Malul Gaziler</v>
          </cell>
        </row>
        <row r="352">
          <cell r="A352" t="str">
            <v>Aydem</v>
          </cell>
          <cell r="C352" t="str">
            <v>Tarımsal Sulama</v>
          </cell>
        </row>
        <row r="353">
          <cell r="A353" t="str">
            <v>Aydem</v>
          </cell>
          <cell r="C353" t="str">
            <v>Aydınlatma</v>
          </cell>
        </row>
        <row r="354">
          <cell r="A354" t="str">
            <v>Aydem</v>
          </cell>
          <cell r="C354" t="str">
            <v>Toplam</v>
          </cell>
        </row>
        <row r="355">
          <cell r="A355" t="str">
            <v>Aydem</v>
          </cell>
        </row>
        <row r="356">
          <cell r="A356" t="str">
            <v>Aydem</v>
          </cell>
        </row>
        <row r="357">
          <cell r="A357" t="str">
            <v>Aydem</v>
          </cell>
          <cell r="C357" t="str">
            <v>GTŞ'den Enerji Alan İletim Sistemi Kullanıcıları</v>
          </cell>
        </row>
        <row r="358">
          <cell r="A358" t="str">
            <v>Aydem</v>
          </cell>
          <cell r="C358" t="str">
            <v>Kullanıcı</v>
          </cell>
        </row>
        <row r="359">
          <cell r="A359" t="str">
            <v>Aydem</v>
          </cell>
          <cell r="C359" t="str">
            <v xml:space="preserve">Dağıtım Sistemi Kullanıcıları </v>
          </cell>
        </row>
        <row r="360">
          <cell r="A360" t="str">
            <v>Aydem</v>
          </cell>
          <cell r="C360" t="str">
            <v xml:space="preserve">Orta Gerilim </v>
          </cell>
        </row>
        <row r="361">
          <cell r="A361" t="str">
            <v>Aydem</v>
          </cell>
          <cell r="C361" t="str">
            <v xml:space="preserve">Çift Terimli </v>
          </cell>
        </row>
        <row r="362">
          <cell r="A362" t="str">
            <v>Aydem</v>
          </cell>
          <cell r="C362" t="str">
            <v>Sanayi</v>
          </cell>
        </row>
        <row r="363">
          <cell r="A363" t="str">
            <v>Aydem</v>
          </cell>
          <cell r="C363" t="str">
            <v>Ticarethane</v>
          </cell>
        </row>
        <row r="364">
          <cell r="A364" t="str">
            <v>Aydem</v>
          </cell>
          <cell r="C364" t="str">
            <v>Mesken</v>
          </cell>
        </row>
        <row r="365">
          <cell r="A365" t="str">
            <v>Aydem</v>
          </cell>
          <cell r="C365" t="str">
            <v>Tarımsal Sulama</v>
          </cell>
        </row>
        <row r="366">
          <cell r="A366" t="str">
            <v>Aydem</v>
          </cell>
          <cell r="C366" t="str">
            <v>Aydınlatma</v>
          </cell>
        </row>
        <row r="367">
          <cell r="A367" t="str">
            <v>Aydem</v>
          </cell>
          <cell r="C367" t="str">
            <v>Tek Terimli</v>
          </cell>
        </row>
        <row r="368">
          <cell r="A368" t="str">
            <v>Aydem</v>
          </cell>
          <cell r="C368" t="str">
            <v>Sanayi</v>
          </cell>
        </row>
        <row r="369">
          <cell r="A369" t="str">
            <v>Aydem</v>
          </cell>
          <cell r="C369" t="str">
            <v>Ticarethane</v>
          </cell>
        </row>
        <row r="370">
          <cell r="A370" t="str">
            <v>Aydem</v>
          </cell>
          <cell r="C370" t="str">
            <v>Mesken</v>
          </cell>
        </row>
        <row r="371">
          <cell r="A371" t="str">
            <v>Aydem</v>
          </cell>
          <cell r="C371" t="str">
            <v>Tarımsal Sulama</v>
          </cell>
        </row>
        <row r="372">
          <cell r="A372" t="str">
            <v>Aydem</v>
          </cell>
          <cell r="C372" t="str">
            <v>Aydınlatma</v>
          </cell>
        </row>
        <row r="373">
          <cell r="A373" t="str">
            <v>Aydem</v>
          </cell>
          <cell r="C373" t="str">
            <v>Alçak Gerilim</v>
          </cell>
        </row>
        <row r="374">
          <cell r="A374" t="str">
            <v>Aydem</v>
          </cell>
          <cell r="C374" t="str">
            <v>Tek Terimli</v>
          </cell>
        </row>
        <row r="375">
          <cell r="A375" t="str">
            <v>Aydem</v>
          </cell>
          <cell r="C375" t="str">
            <v>Sanayi</v>
          </cell>
        </row>
        <row r="376">
          <cell r="A376" t="str">
            <v>Aydem</v>
          </cell>
          <cell r="C376" t="str">
            <v>Ticarethane</v>
          </cell>
        </row>
        <row r="377">
          <cell r="A377" t="str">
            <v>Aydem</v>
          </cell>
          <cell r="C377" t="str">
            <v>Mesken</v>
          </cell>
        </row>
        <row r="378">
          <cell r="A378" t="str">
            <v>Aydem</v>
          </cell>
          <cell r="C378" t="str">
            <v>Şehit Aileleri ve Muharip Malul Gaziler</v>
          </cell>
        </row>
        <row r="379">
          <cell r="A379" t="str">
            <v>Aydem</v>
          </cell>
          <cell r="C379" t="str">
            <v>Tarımsal Sulama</v>
          </cell>
        </row>
        <row r="380">
          <cell r="A380" t="str">
            <v>Aydem</v>
          </cell>
          <cell r="C380" t="str">
            <v>Aydınlatma</v>
          </cell>
        </row>
        <row r="381">
          <cell r="A381" t="str">
            <v>Aydem</v>
          </cell>
          <cell r="C381" t="str">
            <v>Toplam</v>
          </cell>
        </row>
        <row r="382">
          <cell r="A382" t="str">
            <v>Aydem</v>
          </cell>
        </row>
        <row r="383">
          <cell r="A383" t="str">
            <v>Aydem</v>
          </cell>
        </row>
        <row r="384">
          <cell r="A384" t="str">
            <v>Aydem</v>
          </cell>
          <cell r="C384" t="str">
            <v>GTŞ'den Enerji Alan İletim Sistemi Kullanıcıları</v>
          </cell>
        </row>
        <row r="385">
          <cell r="A385" t="str">
            <v>Aydem</v>
          </cell>
          <cell r="C385" t="str">
            <v>Kullanıcı</v>
          </cell>
        </row>
        <row r="386">
          <cell r="A386" t="str">
            <v>Aydem</v>
          </cell>
          <cell r="C386" t="str">
            <v xml:space="preserve">Dağıtım Sistemi Kullanıcıları </v>
          </cell>
        </row>
        <row r="387">
          <cell r="A387" t="str">
            <v>Aydem</v>
          </cell>
          <cell r="C387" t="str">
            <v xml:space="preserve">Orta Gerilim </v>
          </cell>
        </row>
        <row r="388">
          <cell r="A388" t="str">
            <v>Aydem</v>
          </cell>
          <cell r="C388" t="str">
            <v xml:space="preserve">Çift Terimli </v>
          </cell>
        </row>
        <row r="389">
          <cell r="A389" t="str">
            <v>Aydem</v>
          </cell>
          <cell r="C389" t="str">
            <v>Sanayi</v>
          </cell>
        </row>
        <row r="390">
          <cell r="A390" t="str">
            <v>Aydem</v>
          </cell>
          <cell r="C390" t="str">
            <v>Ticarethane</v>
          </cell>
        </row>
        <row r="391">
          <cell r="A391" t="str">
            <v>Aydem</v>
          </cell>
          <cell r="C391" t="str">
            <v>Mesken</v>
          </cell>
        </row>
        <row r="392">
          <cell r="A392" t="str">
            <v>Aydem</v>
          </cell>
          <cell r="C392" t="str">
            <v>Tarımsal Sulama</v>
          </cell>
        </row>
        <row r="393">
          <cell r="A393" t="str">
            <v>Aydem</v>
          </cell>
          <cell r="C393" t="str">
            <v>Aydınlatma</v>
          </cell>
        </row>
        <row r="394">
          <cell r="A394" t="str">
            <v>Aydem</v>
          </cell>
          <cell r="C394" t="str">
            <v>Tek Terimli</v>
          </cell>
        </row>
        <row r="395">
          <cell r="A395" t="str">
            <v>Aydem</v>
          </cell>
          <cell r="C395" t="str">
            <v>Sanayi</v>
          </cell>
        </row>
        <row r="396">
          <cell r="A396" t="str">
            <v>Aydem</v>
          </cell>
          <cell r="C396" t="str">
            <v>Ticarethane</v>
          </cell>
        </row>
        <row r="397">
          <cell r="A397" t="str">
            <v>Aydem</v>
          </cell>
          <cell r="C397" t="str">
            <v>Mesken</v>
          </cell>
        </row>
        <row r="398">
          <cell r="A398" t="str">
            <v>Aydem</v>
          </cell>
          <cell r="C398" t="str">
            <v>Tarımsal Sulama</v>
          </cell>
        </row>
        <row r="399">
          <cell r="A399" t="str">
            <v>Aydem</v>
          </cell>
          <cell r="C399" t="str">
            <v>Aydınlatma</v>
          </cell>
        </row>
        <row r="400">
          <cell r="A400" t="str">
            <v>Aydem</v>
          </cell>
          <cell r="C400" t="str">
            <v>Alçak Gerilim</v>
          </cell>
        </row>
        <row r="401">
          <cell r="A401" t="str">
            <v>Aydem</v>
          </cell>
          <cell r="C401" t="str">
            <v>Tek Terimli</v>
          </cell>
        </row>
        <row r="402">
          <cell r="A402" t="str">
            <v>Aydem</v>
          </cell>
          <cell r="C402" t="str">
            <v>Sanayi</v>
          </cell>
        </row>
        <row r="403">
          <cell r="A403" t="str">
            <v>Aydem</v>
          </cell>
          <cell r="C403" t="str">
            <v>Ticarethane</v>
          </cell>
        </row>
        <row r="404">
          <cell r="A404" t="str">
            <v>Aydem</v>
          </cell>
          <cell r="C404" t="str">
            <v>Mesken</v>
          </cell>
        </row>
        <row r="405">
          <cell r="A405" t="str">
            <v>Aydem</v>
          </cell>
          <cell r="C405" t="str">
            <v>Şehit Aileleri ve Muharip Malul Gaziler</v>
          </cell>
        </row>
        <row r="406">
          <cell r="A406" t="str">
            <v>Aydem</v>
          </cell>
          <cell r="C406" t="str">
            <v>Tarımsal Sulama</v>
          </cell>
        </row>
        <row r="407">
          <cell r="A407" t="str">
            <v>Aydem</v>
          </cell>
          <cell r="C407" t="str">
            <v>Aydınlatma</v>
          </cell>
        </row>
        <row r="408">
          <cell r="A408" t="str">
            <v>Aydem</v>
          </cell>
          <cell r="C408" t="str">
            <v>Toplam</v>
          </cell>
        </row>
        <row r="409">
          <cell r="A409" t="str">
            <v>Ayedaş</v>
          </cell>
        </row>
        <row r="410">
          <cell r="A410" t="str">
            <v>Ayedaş</v>
          </cell>
          <cell r="C410" t="str">
            <v>PERAKENDE SATIŞ TEKLİF FORMU</v>
          </cell>
        </row>
        <row r="411">
          <cell r="A411" t="str">
            <v>Ayedaş</v>
          </cell>
        </row>
        <row r="412">
          <cell r="A412" t="str">
            <v>Ayedaş</v>
          </cell>
          <cell r="K412" t="str">
            <v>TUTAR (TL)</v>
          </cell>
        </row>
        <row r="413">
          <cell r="A413" t="str">
            <v>Ayedaş</v>
          </cell>
          <cell r="C413" t="str">
            <v>EÜAŞ</v>
          </cell>
          <cell r="K413">
            <v>98326226.899999991</v>
          </cell>
        </row>
        <row r="414">
          <cell r="A414" t="str">
            <v>Ayedaş</v>
          </cell>
          <cell r="C414" t="str">
            <v>DUP (DENGELEME VE UZLAŞTIRMA PİYASASI)</v>
          </cell>
          <cell r="K414">
            <v>523929853.897403</v>
          </cell>
        </row>
        <row r="415">
          <cell r="A415" t="str">
            <v>Ayedaş</v>
          </cell>
          <cell r="C415" t="str">
            <v>İA (İKİLİ ANLAŞMALARLA ALIM)</v>
          </cell>
          <cell r="K415">
            <v>0</v>
          </cell>
        </row>
        <row r="416">
          <cell r="A416" t="str">
            <v>Ayedaş</v>
          </cell>
          <cell r="C416" t="str">
            <v>MİKM (MİKROKOJENERASYON ALIMI)</v>
          </cell>
          <cell r="K416">
            <v>0</v>
          </cell>
        </row>
        <row r="417">
          <cell r="A417" t="str">
            <v>Ayedaş</v>
          </cell>
          <cell r="C417" t="str">
            <v>GÜN ÖNCESİ FİYAT TAHMİNİ ORTALAMASI (TL/MWh)</v>
          </cell>
        </row>
        <row r="418">
          <cell r="A418" t="str">
            <v>Ayedaş</v>
          </cell>
          <cell r="K418">
            <v>622256080.79740298</v>
          </cell>
        </row>
        <row r="419">
          <cell r="A419" t="str">
            <v>Ayedaş</v>
          </cell>
          <cell r="C419" t="str">
            <v>DB (ENERJİ TEDARİKİ DÜZELTME BİLEŞENİ)</v>
          </cell>
          <cell r="K419">
            <v>19077864.746432323</v>
          </cell>
        </row>
        <row r="420">
          <cell r="A420" t="str">
            <v>Ayedaş</v>
          </cell>
          <cell r="C420" t="str">
            <v>TOPLAM</v>
          </cell>
          <cell r="K420">
            <v>641333945.54383528</v>
          </cell>
        </row>
        <row r="421">
          <cell r="A421" t="str">
            <v>Ayedaş</v>
          </cell>
        </row>
        <row r="422">
          <cell r="A422" t="str">
            <v>Ayedaş</v>
          </cell>
          <cell r="K422" t="str">
            <v>TUTAR (TL)</v>
          </cell>
        </row>
        <row r="423">
          <cell r="A423" t="str">
            <v>Ayedaş</v>
          </cell>
          <cell r="C423" t="str">
            <v>PİÜ (PİYASA İŞLETİM ÜCRETİ)</v>
          </cell>
          <cell r="K423">
            <v>622639.34935714281</v>
          </cell>
        </row>
        <row r="424">
          <cell r="A424" t="str">
            <v>Ayedaş</v>
          </cell>
          <cell r="C424" t="str">
            <v>ÖEP (ÖDENMEYEN ALACAKLAR PAYI)</v>
          </cell>
          <cell r="K424">
            <v>0</v>
          </cell>
        </row>
        <row r="425">
          <cell r="A425" t="str">
            <v>Ayedaş</v>
          </cell>
          <cell r="C425" t="str">
            <v>GDDK (GEÇMİŞE DÖNÜK DÜZELTME)</v>
          </cell>
          <cell r="K425">
            <v>0</v>
          </cell>
        </row>
        <row r="426">
          <cell r="A426" t="str">
            <v>Ayedaş</v>
          </cell>
          <cell r="C426" t="str">
            <v xml:space="preserve">FARK FONU </v>
          </cell>
          <cell r="K426">
            <v>415092.89957142854</v>
          </cell>
        </row>
        <row r="427">
          <cell r="A427" t="str">
            <v>Ayedaş</v>
          </cell>
          <cell r="C427" t="str">
            <v>SEDGK (YANSITILACAK DUY 110 ESASLI TUTAR)</v>
          </cell>
          <cell r="K427">
            <v>1099996.1838642857</v>
          </cell>
        </row>
        <row r="428">
          <cell r="A428" t="str">
            <v>Ayedaş</v>
          </cell>
          <cell r="C428" t="str">
            <v>YEK (YEKDEM KAPSAMINDA ALACAK VEYA BORÇ)</v>
          </cell>
          <cell r="K428">
            <v>164235656.76854026</v>
          </cell>
        </row>
        <row r="429">
          <cell r="A429" t="str">
            <v>Ayedaş</v>
          </cell>
          <cell r="C429" t="str">
            <v>TOPLAM</v>
          </cell>
          <cell r="K429">
            <v>166373385.20133311</v>
          </cell>
        </row>
        <row r="430">
          <cell r="A430" t="str">
            <v>Ayedaş</v>
          </cell>
        </row>
        <row r="431">
          <cell r="A431" t="str">
            <v>Ayedaş</v>
          </cell>
        </row>
        <row r="432">
          <cell r="A432" t="str">
            <v>Ayedaş</v>
          </cell>
          <cell r="C432" t="str">
            <v>GTŞ'den Enerji Alan İletim Sistemi Kullanıcıları</v>
          </cell>
          <cell r="K432">
            <v>0</v>
          </cell>
        </row>
        <row r="433">
          <cell r="A433" t="str">
            <v>Ayedaş</v>
          </cell>
          <cell r="C433" t="str">
            <v>Kullanıcı</v>
          </cell>
        </row>
        <row r="434">
          <cell r="A434" t="str">
            <v>Ayedaş</v>
          </cell>
          <cell r="C434" t="str">
            <v xml:space="preserve">Dağıtım Sistemi Kullanıcıları </v>
          </cell>
        </row>
        <row r="435">
          <cell r="A435" t="str">
            <v>Ayedaş</v>
          </cell>
          <cell r="C435" t="str">
            <v xml:space="preserve">Orta Gerilim </v>
          </cell>
        </row>
        <row r="436">
          <cell r="A436" t="str">
            <v>Ayedaş</v>
          </cell>
          <cell r="C436" t="str">
            <v xml:space="preserve">Çift Terimli </v>
          </cell>
        </row>
        <row r="437">
          <cell r="A437" t="str">
            <v>Ayedaş</v>
          </cell>
          <cell r="C437" t="str">
            <v>Sanayi</v>
          </cell>
        </row>
        <row r="438">
          <cell r="A438" t="str">
            <v>Ayedaş</v>
          </cell>
          <cell r="C438" t="str">
            <v>Ticarethane</v>
          </cell>
        </row>
        <row r="439">
          <cell r="A439" t="str">
            <v>Ayedaş</v>
          </cell>
          <cell r="C439" t="str">
            <v>Mesken</v>
          </cell>
        </row>
        <row r="440">
          <cell r="A440" t="str">
            <v>Ayedaş</v>
          </cell>
          <cell r="C440" t="str">
            <v>Tarımsal Sulama</v>
          </cell>
        </row>
        <row r="441">
          <cell r="A441" t="str">
            <v>Ayedaş</v>
          </cell>
          <cell r="C441" t="str">
            <v>Aydınlatma</v>
          </cell>
        </row>
        <row r="442">
          <cell r="A442" t="str">
            <v>Ayedaş</v>
          </cell>
          <cell r="C442" t="str">
            <v>Tek Terimli</v>
          </cell>
        </row>
        <row r="443">
          <cell r="A443" t="str">
            <v>Ayedaş</v>
          </cell>
          <cell r="C443" t="str">
            <v>Sanayi</v>
          </cell>
        </row>
        <row r="444">
          <cell r="A444" t="str">
            <v>Ayedaş</v>
          </cell>
          <cell r="C444" t="str">
            <v>Ticarethane</v>
          </cell>
        </row>
        <row r="445">
          <cell r="A445" t="str">
            <v>Ayedaş</v>
          </cell>
          <cell r="C445" t="str">
            <v>Mesken</v>
          </cell>
        </row>
        <row r="446">
          <cell r="A446" t="str">
            <v>Ayedaş</v>
          </cell>
          <cell r="C446" t="str">
            <v>Tarımsal Sulama</v>
          </cell>
        </row>
        <row r="447">
          <cell r="A447" t="str">
            <v>Ayedaş</v>
          </cell>
          <cell r="C447" t="str">
            <v>Aydınlatma</v>
          </cell>
        </row>
        <row r="448">
          <cell r="A448" t="str">
            <v>Ayedaş</v>
          </cell>
          <cell r="C448" t="str">
            <v>Alçak Gerilim</v>
          </cell>
        </row>
        <row r="449">
          <cell r="A449" t="str">
            <v>Ayedaş</v>
          </cell>
          <cell r="C449" t="str">
            <v>Tek Terimli</v>
          </cell>
        </row>
        <row r="450">
          <cell r="A450" t="str">
            <v>Ayedaş</v>
          </cell>
          <cell r="C450" t="str">
            <v>Sanayi</v>
          </cell>
        </row>
        <row r="451">
          <cell r="A451" t="str">
            <v>Ayedaş</v>
          </cell>
          <cell r="C451" t="str">
            <v>Ticarethane</v>
          </cell>
        </row>
        <row r="452">
          <cell r="A452" t="str">
            <v>Ayedaş</v>
          </cell>
          <cell r="C452" t="str">
            <v>Mesken</v>
          </cell>
        </row>
        <row r="453">
          <cell r="A453" t="str">
            <v>Ayedaş</v>
          </cell>
          <cell r="C453" t="str">
            <v>Şehit Aileleri ve Muharip Malul Gaziler</v>
          </cell>
        </row>
        <row r="454">
          <cell r="A454" t="str">
            <v>Ayedaş</v>
          </cell>
          <cell r="C454" t="str">
            <v>Tarımsal Sulama</v>
          </cell>
        </row>
        <row r="455">
          <cell r="A455" t="str">
            <v>Ayedaş</v>
          </cell>
          <cell r="C455" t="str">
            <v>Aydınlatma</v>
          </cell>
        </row>
        <row r="456">
          <cell r="A456" t="str">
            <v>Ayedaş</v>
          </cell>
          <cell r="C456" t="str">
            <v>Toplam</v>
          </cell>
        </row>
        <row r="457">
          <cell r="A457" t="str">
            <v>Ayedaş</v>
          </cell>
        </row>
        <row r="458">
          <cell r="A458" t="str">
            <v>Ayedaş</v>
          </cell>
        </row>
        <row r="459">
          <cell r="A459" t="str">
            <v>Ayedaş</v>
          </cell>
          <cell r="C459" t="str">
            <v>GTŞ'den Enerji Alan İletim Sistemi Kullanıcıları</v>
          </cell>
        </row>
        <row r="460">
          <cell r="A460" t="str">
            <v>Ayedaş</v>
          </cell>
          <cell r="C460" t="str">
            <v>Kullanıcı</v>
          </cell>
        </row>
        <row r="461">
          <cell r="A461" t="str">
            <v>Ayedaş</v>
          </cell>
          <cell r="C461" t="str">
            <v xml:space="preserve">Dağıtım Sistemi Kullanıcıları </v>
          </cell>
        </row>
        <row r="462">
          <cell r="A462" t="str">
            <v>Ayedaş</v>
          </cell>
          <cell r="C462" t="str">
            <v xml:space="preserve">Orta Gerilim </v>
          </cell>
        </row>
        <row r="463">
          <cell r="A463" t="str">
            <v>Ayedaş</v>
          </cell>
          <cell r="C463" t="str">
            <v xml:space="preserve">Çift Terimli </v>
          </cell>
        </row>
        <row r="464">
          <cell r="A464" t="str">
            <v>Ayedaş</v>
          </cell>
          <cell r="C464" t="str">
            <v>Sanayi</v>
          </cell>
        </row>
        <row r="465">
          <cell r="A465" t="str">
            <v>Ayedaş</v>
          </cell>
          <cell r="C465" t="str">
            <v>Ticarethane</v>
          </cell>
        </row>
        <row r="466">
          <cell r="A466" t="str">
            <v>Ayedaş</v>
          </cell>
          <cell r="C466" t="str">
            <v>Mesken</v>
          </cell>
        </row>
        <row r="467">
          <cell r="A467" t="str">
            <v>Ayedaş</v>
          </cell>
          <cell r="C467" t="str">
            <v>Tarımsal Sulama</v>
          </cell>
        </row>
        <row r="468">
          <cell r="A468" t="str">
            <v>Ayedaş</v>
          </cell>
          <cell r="C468" t="str">
            <v>Aydınlatma</v>
          </cell>
        </row>
        <row r="469">
          <cell r="A469" t="str">
            <v>Ayedaş</v>
          </cell>
          <cell r="C469" t="str">
            <v>Tek Terimli</v>
          </cell>
        </row>
        <row r="470">
          <cell r="A470" t="str">
            <v>Ayedaş</v>
          </cell>
          <cell r="C470" t="str">
            <v>Sanayi</v>
          </cell>
        </row>
        <row r="471">
          <cell r="A471" t="str">
            <v>Ayedaş</v>
          </cell>
          <cell r="C471" t="str">
            <v>Ticarethane</v>
          </cell>
        </row>
        <row r="472">
          <cell r="A472" t="str">
            <v>Ayedaş</v>
          </cell>
          <cell r="C472" t="str">
            <v>Mesken</v>
          </cell>
        </row>
        <row r="473">
          <cell r="A473" t="str">
            <v>Ayedaş</v>
          </cell>
          <cell r="C473" t="str">
            <v>Tarımsal Sulama</v>
          </cell>
        </row>
        <row r="474">
          <cell r="A474" t="str">
            <v>Ayedaş</v>
          </cell>
          <cell r="C474" t="str">
            <v>Aydınlatma</v>
          </cell>
        </row>
        <row r="475">
          <cell r="A475" t="str">
            <v>Ayedaş</v>
          </cell>
          <cell r="C475" t="str">
            <v>Alçak Gerilim</v>
          </cell>
        </row>
        <row r="476">
          <cell r="A476" t="str">
            <v>Ayedaş</v>
          </cell>
          <cell r="C476" t="str">
            <v>Tek Terimli</v>
          </cell>
        </row>
        <row r="477">
          <cell r="A477" t="str">
            <v>Ayedaş</v>
          </cell>
          <cell r="C477" t="str">
            <v>Sanayi</v>
          </cell>
        </row>
        <row r="478">
          <cell r="A478" t="str">
            <v>Ayedaş</v>
          </cell>
          <cell r="C478" t="str">
            <v>Ticarethane</v>
          </cell>
        </row>
        <row r="479">
          <cell r="A479" t="str">
            <v>Ayedaş</v>
          </cell>
          <cell r="C479" t="str">
            <v>Mesken</v>
          </cell>
        </row>
        <row r="480">
          <cell r="A480" t="str">
            <v>Ayedaş</v>
          </cell>
          <cell r="C480" t="str">
            <v>Şehit Aileleri ve Muharip Malul Gaziler</v>
          </cell>
        </row>
        <row r="481">
          <cell r="A481" t="str">
            <v>Ayedaş</v>
          </cell>
          <cell r="C481" t="str">
            <v>Tarımsal Sulama</v>
          </cell>
        </row>
        <row r="482">
          <cell r="A482" t="str">
            <v>Ayedaş</v>
          </cell>
          <cell r="C482" t="str">
            <v>Aydınlatma</v>
          </cell>
        </row>
        <row r="483">
          <cell r="A483" t="str">
            <v>Ayedaş</v>
          </cell>
          <cell r="C483" t="str">
            <v>Toplam</v>
          </cell>
        </row>
        <row r="484">
          <cell r="A484" t="str">
            <v>Ayedaş</v>
          </cell>
        </row>
        <row r="485">
          <cell r="A485" t="str">
            <v>Ayedaş</v>
          </cell>
        </row>
        <row r="486">
          <cell r="A486" t="str">
            <v>Ayedaş</v>
          </cell>
          <cell r="C486" t="str">
            <v>GTŞ'den Enerji Alan İletim Sistemi Kullanıcıları</v>
          </cell>
        </row>
        <row r="487">
          <cell r="A487" t="str">
            <v>Ayedaş</v>
          </cell>
          <cell r="C487" t="str">
            <v>Kullanıcı</v>
          </cell>
        </row>
        <row r="488">
          <cell r="A488" t="str">
            <v>Ayedaş</v>
          </cell>
          <cell r="C488" t="str">
            <v xml:space="preserve">Dağıtım Sistemi Kullanıcıları </v>
          </cell>
        </row>
        <row r="489">
          <cell r="A489" t="str">
            <v>Ayedaş</v>
          </cell>
          <cell r="C489" t="str">
            <v xml:space="preserve">Orta Gerilim </v>
          </cell>
        </row>
        <row r="490">
          <cell r="A490" t="str">
            <v>Ayedaş</v>
          </cell>
          <cell r="C490" t="str">
            <v xml:space="preserve">Çift Terimli </v>
          </cell>
        </row>
        <row r="491">
          <cell r="A491" t="str">
            <v>Ayedaş</v>
          </cell>
          <cell r="C491" t="str">
            <v>Sanayi</v>
          </cell>
        </row>
        <row r="492">
          <cell r="A492" t="str">
            <v>Ayedaş</v>
          </cell>
          <cell r="C492" t="str">
            <v>Ticarethane</v>
          </cell>
        </row>
        <row r="493">
          <cell r="A493" t="str">
            <v>Ayedaş</v>
          </cell>
          <cell r="C493" t="str">
            <v>Mesken</v>
          </cell>
        </row>
        <row r="494">
          <cell r="A494" t="str">
            <v>Ayedaş</v>
          </cell>
          <cell r="C494" t="str">
            <v>Tarımsal Sulama</v>
          </cell>
        </row>
        <row r="495">
          <cell r="A495" t="str">
            <v>Ayedaş</v>
          </cell>
          <cell r="C495" t="str">
            <v>Aydınlatma</v>
          </cell>
        </row>
        <row r="496">
          <cell r="A496" t="str">
            <v>Ayedaş</v>
          </cell>
          <cell r="C496" t="str">
            <v>Tek Terimli</v>
          </cell>
        </row>
        <row r="497">
          <cell r="A497" t="str">
            <v>Ayedaş</v>
          </cell>
          <cell r="C497" t="str">
            <v>Sanayi</v>
          </cell>
        </row>
        <row r="498">
          <cell r="A498" t="str">
            <v>Ayedaş</v>
          </cell>
          <cell r="C498" t="str">
            <v>Ticarethane</v>
          </cell>
        </row>
        <row r="499">
          <cell r="A499" t="str">
            <v>Ayedaş</v>
          </cell>
          <cell r="C499" t="str">
            <v>Mesken</v>
          </cell>
        </row>
        <row r="500">
          <cell r="A500" t="str">
            <v>Ayedaş</v>
          </cell>
          <cell r="C500" t="str">
            <v>Tarımsal Sulama</v>
          </cell>
        </row>
        <row r="501">
          <cell r="A501" t="str">
            <v>Ayedaş</v>
          </cell>
          <cell r="C501" t="str">
            <v>Aydınlatma</v>
          </cell>
        </row>
        <row r="502">
          <cell r="A502" t="str">
            <v>Ayedaş</v>
          </cell>
          <cell r="C502" t="str">
            <v>Alçak Gerilim</v>
          </cell>
        </row>
        <row r="503">
          <cell r="A503" t="str">
            <v>Ayedaş</v>
          </cell>
          <cell r="C503" t="str">
            <v>Tek Terimli</v>
          </cell>
        </row>
        <row r="504">
          <cell r="A504" t="str">
            <v>Ayedaş</v>
          </cell>
          <cell r="C504" t="str">
            <v>Sanayi</v>
          </cell>
        </row>
        <row r="505">
          <cell r="A505" t="str">
            <v>Ayedaş</v>
          </cell>
          <cell r="C505" t="str">
            <v>Ticarethane</v>
          </cell>
        </row>
        <row r="506">
          <cell r="A506" t="str">
            <v>Ayedaş</v>
          </cell>
          <cell r="C506" t="str">
            <v>Mesken</v>
          </cell>
        </row>
        <row r="507">
          <cell r="A507" t="str">
            <v>Ayedaş</v>
          </cell>
          <cell r="C507" t="str">
            <v>Şehit Aileleri ve Muharip Malul Gaziler</v>
          </cell>
        </row>
        <row r="508">
          <cell r="A508" t="str">
            <v>Ayedaş</v>
          </cell>
          <cell r="C508" t="str">
            <v>Tarımsal Sulama</v>
          </cell>
        </row>
        <row r="509">
          <cell r="A509" t="str">
            <v>Ayedaş</v>
          </cell>
          <cell r="C509" t="str">
            <v>Aydınlatma</v>
          </cell>
        </row>
        <row r="510">
          <cell r="A510" t="str">
            <v>Ayedaş</v>
          </cell>
          <cell r="C510" t="str">
            <v>Toplam</v>
          </cell>
        </row>
        <row r="511">
          <cell r="A511" t="str">
            <v>Başkent</v>
          </cell>
        </row>
        <row r="512">
          <cell r="A512" t="str">
            <v>Başkent</v>
          </cell>
          <cell r="C512" t="str">
            <v>PERAKENDE SATIŞ TEKLİF FORMU</v>
          </cell>
        </row>
        <row r="513">
          <cell r="A513" t="str">
            <v>Başkent</v>
          </cell>
        </row>
        <row r="514">
          <cell r="A514" t="str">
            <v>Başkent</v>
          </cell>
          <cell r="K514" t="str">
            <v>TUTAR (TL)</v>
          </cell>
        </row>
        <row r="515">
          <cell r="A515" t="str">
            <v>Başkent</v>
          </cell>
          <cell r="C515" t="str">
            <v>EÜAŞ</v>
          </cell>
          <cell r="K515">
            <v>146922970.69999999</v>
          </cell>
        </row>
        <row r="516">
          <cell r="A516" t="str">
            <v>Başkent</v>
          </cell>
          <cell r="C516" t="str">
            <v>DUP (DENGELEME VE UZLAŞTIRMA PİYASASI)</v>
          </cell>
          <cell r="K516">
            <v>702038457.87727952</v>
          </cell>
        </row>
        <row r="517">
          <cell r="A517" t="str">
            <v>Başkent</v>
          </cell>
          <cell r="C517" t="str">
            <v>İA (İKİLİ ANLAŞMALARLA ALIM)</v>
          </cell>
          <cell r="K517">
            <v>0</v>
          </cell>
        </row>
        <row r="518">
          <cell r="A518" t="str">
            <v>Başkent</v>
          </cell>
          <cell r="C518" t="str">
            <v>MİKM (MİKROKOJENERASYON ALIMI)</v>
          </cell>
          <cell r="K518">
            <v>0</v>
          </cell>
        </row>
        <row r="519">
          <cell r="A519" t="str">
            <v>Başkent</v>
          </cell>
          <cell r="C519" t="str">
            <v>GÜN ÖNCESİ FİYAT TAHMİNİ ORTALAMASI (TL/MWh)</v>
          </cell>
        </row>
        <row r="520">
          <cell r="A520" t="str">
            <v>Başkent</v>
          </cell>
          <cell r="K520">
            <v>848961428.57727957</v>
          </cell>
        </row>
        <row r="521">
          <cell r="A521" t="str">
            <v>Başkent</v>
          </cell>
          <cell r="C521" t="str">
            <v>DB (ENERJİ TEDARİKİ DÜZELTME BİLEŞENİ)</v>
          </cell>
          <cell r="K521">
            <v>14424104.187567461</v>
          </cell>
        </row>
        <row r="522">
          <cell r="A522" t="str">
            <v>Başkent</v>
          </cell>
          <cell r="C522" t="str">
            <v>TOPLAM</v>
          </cell>
          <cell r="K522">
            <v>863385532.76484704</v>
          </cell>
        </row>
        <row r="523">
          <cell r="A523" t="str">
            <v>Başkent</v>
          </cell>
        </row>
        <row r="524">
          <cell r="A524" t="str">
            <v>Başkent</v>
          </cell>
          <cell r="K524" t="str">
            <v>TUTAR (TL)</v>
          </cell>
        </row>
        <row r="525">
          <cell r="A525" t="str">
            <v>Başkent</v>
          </cell>
          <cell r="C525" t="str">
            <v>PİÜ (PİYASA İŞLETİM ÜCRETİ)</v>
          </cell>
          <cell r="K525">
            <v>866480.55274746893</v>
          </cell>
        </row>
        <row r="526">
          <cell r="A526" t="str">
            <v>Başkent</v>
          </cell>
          <cell r="C526" t="str">
            <v>ÖEP (ÖDENMEYEN ALACAKLAR PAYI)</v>
          </cell>
          <cell r="K526">
            <v>0</v>
          </cell>
        </row>
        <row r="527">
          <cell r="A527" t="str">
            <v>Başkent</v>
          </cell>
          <cell r="C527" t="str">
            <v>GDDK (GEÇMİŞE DÖNÜK DÜZELTME)</v>
          </cell>
          <cell r="K527">
            <v>0</v>
          </cell>
        </row>
        <row r="528">
          <cell r="A528" t="str">
            <v>Başkent</v>
          </cell>
          <cell r="C528" t="str">
            <v xml:space="preserve">FARK FONU </v>
          </cell>
          <cell r="K528">
            <v>577653.70183164603</v>
          </cell>
        </row>
        <row r="529">
          <cell r="A529" t="str">
            <v>Başkent</v>
          </cell>
          <cell r="C529" t="str">
            <v>SEDGK (YANSITILACAK DUY 110 ESASLI TUTAR)</v>
          </cell>
          <cell r="K529">
            <v>1530782.3098538618</v>
          </cell>
        </row>
        <row r="530">
          <cell r="A530" t="str">
            <v>Başkent</v>
          </cell>
          <cell r="C530" t="str">
            <v>YEK (YEKDEM KAPSAMINDA ALACAK VEYA BORÇ)</v>
          </cell>
          <cell r="K530">
            <v>228400197.29373035</v>
          </cell>
        </row>
        <row r="531">
          <cell r="A531" t="str">
            <v>Başkent</v>
          </cell>
          <cell r="C531" t="str">
            <v>TOPLAM</v>
          </cell>
          <cell r="K531">
            <v>231375113.85816333</v>
          </cell>
        </row>
        <row r="532">
          <cell r="A532" t="str">
            <v>Başkent</v>
          </cell>
        </row>
        <row r="533">
          <cell r="A533" t="str">
            <v>Başkent</v>
          </cell>
        </row>
        <row r="534">
          <cell r="A534" t="str">
            <v>Başkent</v>
          </cell>
          <cell r="C534" t="str">
            <v>GTŞ'den Enerji Alan İletim Sistemi Kullanıcıları</v>
          </cell>
          <cell r="K534">
            <v>0</v>
          </cell>
        </row>
        <row r="535">
          <cell r="A535" t="str">
            <v>Başkent</v>
          </cell>
          <cell r="C535" t="str">
            <v>Kullanıcı</v>
          </cell>
        </row>
        <row r="536">
          <cell r="A536" t="str">
            <v>Başkent</v>
          </cell>
          <cell r="C536" t="str">
            <v xml:space="preserve">Dağıtım Sistemi Kullanıcıları </v>
          </cell>
        </row>
        <row r="537">
          <cell r="A537" t="str">
            <v>Başkent</v>
          </cell>
          <cell r="C537" t="str">
            <v xml:space="preserve">Orta Gerilim </v>
          </cell>
        </row>
        <row r="538">
          <cell r="A538" t="str">
            <v>Başkent</v>
          </cell>
          <cell r="C538" t="str">
            <v xml:space="preserve">Çift Terimli </v>
          </cell>
        </row>
        <row r="539">
          <cell r="A539" t="str">
            <v>Başkent</v>
          </cell>
          <cell r="C539" t="str">
            <v>Sanayi</v>
          </cell>
        </row>
        <row r="540">
          <cell r="A540" t="str">
            <v>Başkent</v>
          </cell>
          <cell r="C540" t="str">
            <v>Ticarethane</v>
          </cell>
        </row>
        <row r="541">
          <cell r="A541" t="str">
            <v>Başkent</v>
          </cell>
          <cell r="C541" t="str">
            <v>Mesken</v>
          </cell>
        </row>
        <row r="542">
          <cell r="A542" t="str">
            <v>Başkent</v>
          </cell>
          <cell r="C542" t="str">
            <v>Tarımsal Sulama</v>
          </cell>
        </row>
        <row r="543">
          <cell r="A543" t="str">
            <v>Başkent</v>
          </cell>
          <cell r="C543" t="str">
            <v>Aydınlatma</v>
          </cell>
        </row>
        <row r="544">
          <cell r="A544" t="str">
            <v>Başkent</v>
          </cell>
          <cell r="C544" t="str">
            <v>Tek Terimli</v>
          </cell>
        </row>
        <row r="545">
          <cell r="A545" t="str">
            <v>Başkent</v>
          </cell>
          <cell r="C545" t="str">
            <v>Sanayi</v>
          </cell>
        </row>
        <row r="546">
          <cell r="A546" t="str">
            <v>Başkent</v>
          </cell>
          <cell r="C546" t="str">
            <v>Ticarethane</v>
          </cell>
        </row>
        <row r="547">
          <cell r="A547" t="str">
            <v>Başkent</v>
          </cell>
          <cell r="C547" t="str">
            <v>Mesken</v>
          </cell>
        </row>
        <row r="548">
          <cell r="A548" t="str">
            <v>Başkent</v>
          </cell>
          <cell r="C548" t="str">
            <v>Tarımsal Sulama</v>
          </cell>
        </row>
        <row r="549">
          <cell r="A549" t="str">
            <v>Başkent</v>
          </cell>
          <cell r="C549" t="str">
            <v>Aydınlatma</v>
          </cell>
        </row>
        <row r="550">
          <cell r="A550" t="str">
            <v>Başkent</v>
          </cell>
          <cell r="C550" t="str">
            <v>Alçak Gerilim</v>
          </cell>
        </row>
        <row r="551">
          <cell r="A551" t="str">
            <v>Başkent</v>
          </cell>
          <cell r="C551" t="str">
            <v>Tek Terimli</v>
          </cell>
        </row>
        <row r="552">
          <cell r="A552" t="str">
            <v>Başkent</v>
          </cell>
          <cell r="C552" t="str">
            <v>Sanayi</v>
          </cell>
        </row>
        <row r="553">
          <cell r="A553" t="str">
            <v>Başkent</v>
          </cell>
          <cell r="C553" t="str">
            <v>Ticarethane</v>
          </cell>
        </row>
        <row r="554">
          <cell r="A554" t="str">
            <v>Başkent</v>
          </cell>
          <cell r="C554" t="str">
            <v>Mesken</v>
          </cell>
        </row>
        <row r="555">
          <cell r="A555" t="str">
            <v>Başkent</v>
          </cell>
          <cell r="C555" t="str">
            <v>Şehit Aileleri ve Muharip Malul Gaziler</v>
          </cell>
        </row>
        <row r="556">
          <cell r="A556" t="str">
            <v>Başkent</v>
          </cell>
          <cell r="C556" t="str">
            <v>Tarımsal Sulama</v>
          </cell>
        </row>
        <row r="557">
          <cell r="A557" t="str">
            <v>Başkent</v>
          </cell>
          <cell r="C557" t="str">
            <v>Aydınlatma</v>
          </cell>
        </row>
        <row r="558">
          <cell r="A558" t="str">
            <v>Başkent</v>
          </cell>
          <cell r="C558" t="str">
            <v>Toplam</v>
          </cell>
        </row>
        <row r="559">
          <cell r="A559" t="str">
            <v>Başkent</v>
          </cell>
        </row>
        <row r="560">
          <cell r="A560" t="str">
            <v>Başkent</v>
          </cell>
        </row>
        <row r="561">
          <cell r="A561" t="str">
            <v>Başkent</v>
          </cell>
          <cell r="C561" t="str">
            <v>GTŞ'den Enerji Alan İletim Sistemi Kullanıcıları</v>
          </cell>
        </row>
        <row r="562">
          <cell r="A562" t="str">
            <v>Başkent</v>
          </cell>
          <cell r="C562" t="str">
            <v>Kullanıcı</v>
          </cell>
        </row>
        <row r="563">
          <cell r="A563" t="str">
            <v>Başkent</v>
          </cell>
          <cell r="C563" t="str">
            <v xml:space="preserve">Dağıtım Sistemi Kullanıcıları </v>
          </cell>
        </row>
        <row r="564">
          <cell r="A564" t="str">
            <v>Başkent</v>
          </cell>
          <cell r="C564" t="str">
            <v xml:space="preserve">Orta Gerilim </v>
          </cell>
        </row>
        <row r="565">
          <cell r="A565" t="str">
            <v>Başkent</v>
          </cell>
          <cell r="C565" t="str">
            <v xml:space="preserve">Çift Terimli </v>
          </cell>
        </row>
        <row r="566">
          <cell r="A566" t="str">
            <v>Başkent</v>
          </cell>
          <cell r="C566" t="str">
            <v>Sanayi</v>
          </cell>
        </row>
        <row r="567">
          <cell r="A567" t="str">
            <v>Başkent</v>
          </cell>
          <cell r="C567" t="str">
            <v>Ticarethane</v>
          </cell>
        </row>
        <row r="568">
          <cell r="A568" t="str">
            <v>Başkent</v>
          </cell>
          <cell r="C568" t="str">
            <v>Mesken</v>
          </cell>
        </row>
        <row r="569">
          <cell r="A569" t="str">
            <v>Başkent</v>
          </cell>
          <cell r="C569" t="str">
            <v>Tarımsal Sulama</v>
          </cell>
        </row>
        <row r="570">
          <cell r="A570" t="str">
            <v>Başkent</v>
          </cell>
          <cell r="C570" t="str">
            <v>Aydınlatma</v>
          </cell>
        </row>
        <row r="571">
          <cell r="A571" t="str">
            <v>Başkent</v>
          </cell>
          <cell r="C571" t="str">
            <v>Tek Terimli</v>
          </cell>
        </row>
        <row r="572">
          <cell r="A572" t="str">
            <v>Başkent</v>
          </cell>
          <cell r="C572" t="str">
            <v>Sanayi</v>
          </cell>
        </row>
        <row r="573">
          <cell r="A573" t="str">
            <v>Başkent</v>
          </cell>
          <cell r="C573" t="str">
            <v>Ticarethane</v>
          </cell>
        </row>
        <row r="574">
          <cell r="A574" t="str">
            <v>Başkent</v>
          </cell>
          <cell r="C574" t="str">
            <v>Mesken</v>
          </cell>
        </row>
        <row r="575">
          <cell r="A575" t="str">
            <v>Başkent</v>
          </cell>
          <cell r="C575" t="str">
            <v>Tarımsal Sulama</v>
          </cell>
        </row>
        <row r="576">
          <cell r="A576" t="str">
            <v>Başkent</v>
          </cell>
          <cell r="C576" t="str">
            <v>Aydınlatma</v>
          </cell>
        </row>
        <row r="577">
          <cell r="A577" t="str">
            <v>Başkent</v>
          </cell>
          <cell r="C577" t="str">
            <v>Alçak Gerilim</v>
          </cell>
        </row>
        <row r="578">
          <cell r="A578" t="str">
            <v>Başkent</v>
          </cell>
          <cell r="C578" t="str">
            <v>Tek Terimli</v>
          </cell>
        </row>
        <row r="579">
          <cell r="A579" t="str">
            <v>Başkent</v>
          </cell>
          <cell r="C579" t="str">
            <v>Sanayi</v>
          </cell>
        </row>
        <row r="580">
          <cell r="A580" t="str">
            <v>Başkent</v>
          </cell>
          <cell r="C580" t="str">
            <v>Ticarethane</v>
          </cell>
        </row>
        <row r="581">
          <cell r="A581" t="str">
            <v>Başkent</v>
          </cell>
          <cell r="C581" t="str">
            <v>Mesken</v>
          </cell>
        </row>
        <row r="582">
          <cell r="A582" t="str">
            <v>Başkent</v>
          </cell>
          <cell r="C582" t="str">
            <v>Şehit Aileleri ve Muharip Malul Gaziler</v>
          </cell>
        </row>
        <row r="583">
          <cell r="A583" t="str">
            <v>Başkent</v>
          </cell>
          <cell r="C583" t="str">
            <v>Tarımsal Sulama</v>
          </cell>
        </row>
        <row r="584">
          <cell r="A584" t="str">
            <v>Başkent</v>
          </cell>
          <cell r="C584" t="str">
            <v>Aydınlatma</v>
          </cell>
        </row>
        <row r="585">
          <cell r="A585" t="str">
            <v>Başkent</v>
          </cell>
          <cell r="C585" t="str">
            <v>Toplam</v>
          </cell>
        </row>
        <row r="586">
          <cell r="A586" t="str">
            <v>Başkent</v>
          </cell>
        </row>
        <row r="587">
          <cell r="A587" t="str">
            <v>Başkent</v>
          </cell>
        </row>
        <row r="588">
          <cell r="A588" t="str">
            <v>Başkent</v>
          </cell>
          <cell r="C588" t="str">
            <v>GTŞ'den Enerji Alan İletim Sistemi Kullanıcıları</v>
          </cell>
        </row>
        <row r="589">
          <cell r="A589" t="str">
            <v>Başkent</v>
          </cell>
          <cell r="C589" t="str">
            <v>Kullanıcı</v>
          </cell>
        </row>
        <row r="590">
          <cell r="A590" t="str">
            <v>Başkent</v>
          </cell>
          <cell r="C590" t="str">
            <v xml:space="preserve">Dağıtım Sistemi Kullanıcıları </v>
          </cell>
        </row>
        <row r="591">
          <cell r="A591" t="str">
            <v>Başkent</v>
          </cell>
          <cell r="C591" t="str">
            <v xml:space="preserve">Orta Gerilim </v>
          </cell>
        </row>
        <row r="592">
          <cell r="A592" t="str">
            <v>Başkent</v>
          </cell>
          <cell r="C592" t="str">
            <v xml:space="preserve">Çift Terimli </v>
          </cell>
        </row>
        <row r="593">
          <cell r="A593" t="str">
            <v>Başkent</v>
          </cell>
          <cell r="C593" t="str">
            <v>Sanayi</v>
          </cell>
        </row>
        <row r="594">
          <cell r="A594" t="str">
            <v>Başkent</v>
          </cell>
          <cell r="C594" t="str">
            <v>Ticarethane</v>
          </cell>
        </row>
        <row r="595">
          <cell r="A595" t="str">
            <v>Başkent</v>
          </cell>
          <cell r="C595" t="str">
            <v>Mesken</v>
          </cell>
        </row>
        <row r="596">
          <cell r="A596" t="str">
            <v>Başkent</v>
          </cell>
          <cell r="C596" t="str">
            <v>Tarımsal Sulama</v>
          </cell>
        </row>
        <row r="597">
          <cell r="A597" t="str">
            <v>Başkent</v>
          </cell>
          <cell r="C597" t="str">
            <v>Aydınlatma</v>
          </cell>
        </row>
        <row r="598">
          <cell r="A598" t="str">
            <v>Başkent</v>
          </cell>
          <cell r="C598" t="str">
            <v>Tek Terimli</v>
          </cell>
        </row>
        <row r="599">
          <cell r="A599" t="str">
            <v>Başkent</v>
          </cell>
          <cell r="C599" t="str">
            <v>Sanayi</v>
          </cell>
        </row>
        <row r="600">
          <cell r="A600" t="str">
            <v>Başkent</v>
          </cell>
          <cell r="C600" t="str">
            <v>Ticarethane</v>
          </cell>
        </row>
        <row r="601">
          <cell r="A601" t="str">
            <v>Başkent</v>
          </cell>
          <cell r="C601" t="str">
            <v>Mesken</v>
          </cell>
        </row>
        <row r="602">
          <cell r="A602" t="str">
            <v>Başkent</v>
          </cell>
          <cell r="C602" t="str">
            <v>Tarımsal Sulama</v>
          </cell>
        </row>
        <row r="603">
          <cell r="A603" t="str">
            <v>Başkent</v>
          </cell>
          <cell r="C603" t="str">
            <v>Aydınlatma</v>
          </cell>
        </row>
        <row r="604">
          <cell r="A604" t="str">
            <v>Başkent</v>
          </cell>
          <cell r="C604" t="str">
            <v>Alçak Gerilim</v>
          </cell>
        </row>
        <row r="605">
          <cell r="A605" t="str">
            <v>Başkent</v>
          </cell>
          <cell r="C605" t="str">
            <v>Tek Terimli</v>
          </cell>
        </row>
        <row r="606">
          <cell r="A606" t="str">
            <v>Başkent</v>
          </cell>
          <cell r="C606" t="str">
            <v>Sanayi</v>
          </cell>
        </row>
        <row r="607">
          <cell r="A607" t="str">
            <v>Başkent</v>
          </cell>
          <cell r="C607" t="str">
            <v>Ticarethane</v>
          </cell>
        </row>
        <row r="608">
          <cell r="A608" t="str">
            <v>Başkent</v>
          </cell>
          <cell r="C608" t="str">
            <v>Mesken</v>
          </cell>
        </row>
        <row r="609">
          <cell r="A609" t="str">
            <v>Başkent</v>
          </cell>
          <cell r="C609" t="str">
            <v>Şehit Aileleri ve Muharip Malul Gaziler</v>
          </cell>
        </row>
        <row r="610">
          <cell r="A610" t="str">
            <v>Başkent</v>
          </cell>
          <cell r="C610" t="str">
            <v>Tarımsal Sulama</v>
          </cell>
        </row>
        <row r="611">
          <cell r="A611" t="str">
            <v>Başkent</v>
          </cell>
          <cell r="C611" t="str">
            <v>Aydınlatma</v>
          </cell>
        </row>
        <row r="612">
          <cell r="A612" t="str">
            <v>Başkent</v>
          </cell>
          <cell r="C612" t="str">
            <v>Toplam</v>
          </cell>
        </row>
        <row r="613">
          <cell r="A613" t="str">
            <v>Boğaziçi</v>
          </cell>
        </row>
        <row r="614">
          <cell r="A614" t="str">
            <v>Boğaziçi</v>
          </cell>
          <cell r="C614" t="str">
            <v>PERAKENDE SATIŞ TEKLİF FORMU</v>
          </cell>
        </row>
        <row r="615">
          <cell r="A615" t="str">
            <v>Boğaziçi</v>
          </cell>
        </row>
        <row r="616">
          <cell r="A616" t="str">
            <v>Boğaziçi</v>
          </cell>
          <cell r="K616" t="str">
            <v>TUTAR (TL)</v>
          </cell>
        </row>
        <row r="617">
          <cell r="A617" t="str">
            <v>Boğaziçi</v>
          </cell>
          <cell r="C617" t="str">
            <v>EÜAŞ</v>
          </cell>
          <cell r="K617">
            <v>213385529.5</v>
          </cell>
        </row>
        <row r="618">
          <cell r="A618" t="str">
            <v>Boğaziçi</v>
          </cell>
          <cell r="C618" t="str">
            <v>DUP (DENGELEME VE UZLAŞTIRMA PİYASASI)</v>
          </cell>
          <cell r="K618">
            <v>1296104261.8657031</v>
          </cell>
        </row>
        <row r="619">
          <cell r="A619" t="str">
            <v>Boğaziçi</v>
          </cell>
          <cell r="C619" t="str">
            <v>İA (İKİLİ ANLAŞMALARLA ALIM)</v>
          </cell>
          <cell r="K619">
            <v>0</v>
          </cell>
        </row>
        <row r="620">
          <cell r="A620" t="str">
            <v>Boğaziçi</v>
          </cell>
          <cell r="C620" t="str">
            <v>MİKM (MİKROKOJENERASYON ALIMI)</v>
          </cell>
          <cell r="K620">
            <v>0</v>
          </cell>
        </row>
        <row r="621">
          <cell r="A621" t="str">
            <v>Boğaziçi</v>
          </cell>
          <cell r="C621" t="str">
            <v>GÜN ÖNCESİ FİYAT TAHMİNİ ORTALAMASI (TL/MWh)</v>
          </cell>
        </row>
        <row r="622">
          <cell r="A622" t="str">
            <v>Boğaziçi</v>
          </cell>
          <cell r="K622">
            <v>1509489791.3657031</v>
          </cell>
        </row>
        <row r="623">
          <cell r="A623" t="str">
            <v>Boğaziçi</v>
          </cell>
          <cell r="C623" t="str">
            <v>DB (ENERJİ TEDARİKİ DÜZELTME BİLEŞENİ)</v>
          </cell>
          <cell r="K623">
            <v>41917501.805390559</v>
          </cell>
        </row>
        <row r="624">
          <cell r="A624" t="str">
            <v>Boğaziçi</v>
          </cell>
          <cell r="C624" t="str">
            <v>TOPLAM</v>
          </cell>
          <cell r="K624">
            <v>1551407293.1710937</v>
          </cell>
        </row>
        <row r="625">
          <cell r="A625" t="str">
            <v>Boğaziçi</v>
          </cell>
        </row>
        <row r="626">
          <cell r="A626" t="str">
            <v>Boğaziçi</v>
          </cell>
          <cell r="K626" t="str">
            <v>TUTAR (TL)</v>
          </cell>
        </row>
        <row r="627">
          <cell r="A627" t="str">
            <v>Boğaziçi</v>
          </cell>
          <cell r="C627" t="str">
            <v>PİÜ (PİYASA İŞLETİM ÜCRETİ)</v>
          </cell>
          <cell r="K627">
            <v>900000</v>
          </cell>
        </row>
        <row r="628">
          <cell r="A628" t="str">
            <v>Boğaziçi</v>
          </cell>
          <cell r="C628" t="str">
            <v>ÖEP (ÖDENMEYEN ALACAKLAR PAYI)</v>
          </cell>
          <cell r="K628">
            <v>0</v>
          </cell>
        </row>
        <row r="629">
          <cell r="A629" t="str">
            <v>Boğaziçi</v>
          </cell>
          <cell r="C629" t="str">
            <v>GDDK (GEÇMİŞE DÖNÜK DÜZELTME)</v>
          </cell>
          <cell r="K629">
            <v>1500000</v>
          </cell>
        </row>
        <row r="630">
          <cell r="A630" t="str">
            <v>Boğaziçi</v>
          </cell>
          <cell r="C630" t="str">
            <v xml:space="preserve">FARK FONU </v>
          </cell>
          <cell r="K630">
            <v>450000</v>
          </cell>
        </row>
        <row r="631">
          <cell r="A631" t="str">
            <v>Boğaziçi</v>
          </cell>
          <cell r="C631" t="str">
            <v>SEDGK (YANSITILACAK DUY 110 ESASLI TUTAR)</v>
          </cell>
          <cell r="K631">
            <v>4500000</v>
          </cell>
        </row>
        <row r="632">
          <cell r="A632" t="str">
            <v>Boğaziçi</v>
          </cell>
          <cell r="C632" t="str">
            <v>YEK (YEKDEM KAPSAMINDA ALACAK VEYA BORÇ)</v>
          </cell>
          <cell r="K632">
            <v>452600000</v>
          </cell>
        </row>
        <row r="633">
          <cell r="A633" t="str">
            <v>Boğaziçi</v>
          </cell>
          <cell r="C633" t="str">
            <v>TOPLAM</v>
          </cell>
          <cell r="K633">
            <v>459950000</v>
          </cell>
        </row>
        <row r="634">
          <cell r="A634" t="str">
            <v>Boğaziçi</v>
          </cell>
        </row>
        <row r="635">
          <cell r="A635" t="str">
            <v>Boğaziçi</v>
          </cell>
        </row>
        <row r="636">
          <cell r="A636" t="str">
            <v>Boğaziçi</v>
          </cell>
          <cell r="C636" t="str">
            <v>GTŞ'den Enerji Alan İletim Sistemi Kullanıcıları</v>
          </cell>
          <cell r="K636">
            <v>0</v>
          </cell>
        </row>
        <row r="637">
          <cell r="A637" t="str">
            <v>Boğaziçi</v>
          </cell>
          <cell r="C637" t="str">
            <v>Kullanıcı</v>
          </cell>
        </row>
        <row r="638">
          <cell r="A638" t="str">
            <v>Boğaziçi</v>
          </cell>
          <cell r="C638" t="str">
            <v xml:space="preserve">Dağıtım Sistemi Kullanıcıları </v>
          </cell>
        </row>
        <row r="639">
          <cell r="A639" t="str">
            <v>Boğaziçi</v>
          </cell>
          <cell r="C639" t="str">
            <v xml:space="preserve">Orta Gerilim </v>
          </cell>
        </row>
        <row r="640">
          <cell r="A640" t="str">
            <v>Boğaziçi</v>
          </cell>
          <cell r="C640" t="str">
            <v xml:space="preserve">Çift Terimli </v>
          </cell>
        </row>
        <row r="641">
          <cell r="A641" t="str">
            <v>Boğaziçi</v>
          </cell>
          <cell r="C641" t="str">
            <v>Sanayi</v>
          </cell>
        </row>
        <row r="642">
          <cell r="A642" t="str">
            <v>Boğaziçi</v>
          </cell>
          <cell r="C642" t="str">
            <v>Ticarethane</v>
          </cell>
        </row>
        <row r="643">
          <cell r="A643" t="str">
            <v>Boğaziçi</v>
          </cell>
          <cell r="C643" t="str">
            <v>Mesken</v>
          </cell>
        </row>
        <row r="644">
          <cell r="A644" t="str">
            <v>Boğaziçi</v>
          </cell>
          <cell r="C644" t="str">
            <v>Tarımsal Sulama</v>
          </cell>
        </row>
        <row r="645">
          <cell r="A645" t="str">
            <v>Boğaziçi</v>
          </cell>
          <cell r="C645" t="str">
            <v>Aydınlatma</v>
          </cell>
        </row>
        <row r="646">
          <cell r="A646" t="str">
            <v>Boğaziçi</v>
          </cell>
          <cell r="C646" t="str">
            <v>Tek Terimli</v>
          </cell>
        </row>
        <row r="647">
          <cell r="A647" t="str">
            <v>Boğaziçi</v>
          </cell>
          <cell r="C647" t="str">
            <v>Sanayi</v>
          </cell>
        </row>
        <row r="648">
          <cell r="A648" t="str">
            <v>Boğaziçi</v>
          </cell>
          <cell r="C648" t="str">
            <v>Ticarethane</v>
          </cell>
        </row>
        <row r="649">
          <cell r="A649" t="str">
            <v>Boğaziçi</v>
          </cell>
          <cell r="C649" t="str">
            <v>Mesken</v>
          </cell>
        </row>
        <row r="650">
          <cell r="A650" t="str">
            <v>Boğaziçi</v>
          </cell>
          <cell r="C650" t="str">
            <v>Tarımsal Sulama</v>
          </cell>
        </row>
        <row r="651">
          <cell r="A651" t="str">
            <v>Boğaziçi</v>
          </cell>
          <cell r="C651" t="str">
            <v>Aydınlatma</v>
          </cell>
        </row>
        <row r="652">
          <cell r="A652" t="str">
            <v>Boğaziçi</v>
          </cell>
          <cell r="C652" t="str">
            <v>Alçak Gerilim</v>
          </cell>
        </row>
        <row r="653">
          <cell r="A653" t="str">
            <v>Boğaziçi</v>
          </cell>
          <cell r="C653" t="str">
            <v>Tek Terimli</v>
          </cell>
        </row>
        <row r="654">
          <cell r="A654" t="str">
            <v>Boğaziçi</v>
          </cell>
          <cell r="C654" t="str">
            <v>Sanayi</v>
          </cell>
        </row>
        <row r="655">
          <cell r="A655" t="str">
            <v>Boğaziçi</v>
          </cell>
          <cell r="C655" t="str">
            <v>Ticarethane</v>
          </cell>
        </row>
        <row r="656">
          <cell r="A656" t="str">
            <v>Boğaziçi</v>
          </cell>
          <cell r="C656" t="str">
            <v>Mesken</v>
          </cell>
        </row>
        <row r="657">
          <cell r="A657" t="str">
            <v>Boğaziçi</v>
          </cell>
          <cell r="C657" t="str">
            <v>Şehit Aileleri ve Muharip Malul Gaziler</v>
          </cell>
        </row>
        <row r="658">
          <cell r="A658" t="str">
            <v>Boğaziçi</v>
          </cell>
          <cell r="C658" t="str">
            <v>Tarımsal Sulama</v>
          </cell>
        </row>
        <row r="659">
          <cell r="A659" t="str">
            <v>Boğaziçi</v>
          </cell>
          <cell r="C659" t="str">
            <v>Aydınlatma</v>
          </cell>
        </row>
        <row r="660">
          <cell r="A660" t="str">
            <v>Boğaziçi</v>
          </cell>
          <cell r="C660" t="str">
            <v>Toplam</v>
          </cell>
        </row>
        <row r="661">
          <cell r="A661" t="str">
            <v>Boğaziçi</v>
          </cell>
        </row>
        <row r="662">
          <cell r="A662" t="str">
            <v>Boğaziçi</v>
          </cell>
        </row>
        <row r="663">
          <cell r="A663" t="str">
            <v>Boğaziçi</v>
          </cell>
          <cell r="C663" t="str">
            <v>GTŞ'den Enerji Alan İletim Sistemi Kullanıcıları</v>
          </cell>
        </row>
        <row r="664">
          <cell r="A664" t="str">
            <v>Boğaziçi</v>
          </cell>
          <cell r="C664" t="str">
            <v>Kullanıcı</v>
          </cell>
        </row>
        <row r="665">
          <cell r="A665" t="str">
            <v>Boğaziçi</v>
          </cell>
          <cell r="C665" t="str">
            <v xml:space="preserve">Dağıtım Sistemi Kullanıcıları </v>
          </cell>
        </row>
        <row r="666">
          <cell r="A666" t="str">
            <v>Boğaziçi</v>
          </cell>
          <cell r="C666" t="str">
            <v xml:space="preserve">Orta Gerilim </v>
          </cell>
        </row>
        <row r="667">
          <cell r="A667" t="str">
            <v>Boğaziçi</v>
          </cell>
          <cell r="C667" t="str">
            <v xml:space="preserve">Çift Terimli </v>
          </cell>
        </row>
        <row r="668">
          <cell r="A668" t="str">
            <v>Boğaziçi</v>
          </cell>
          <cell r="C668" t="str">
            <v>Sanayi</v>
          </cell>
        </row>
        <row r="669">
          <cell r="A669" t="str">
            <v>Boğaziçi</v>
          </cell>
          <cell r="C669" t="str">
            <v>Ticarethane</v>
          </cell>
        </row>
        <row r="670">
          <cell r="A670" t="str">
            <v>Boğaziçi</v>
          </cell>
          <cell r="C670" t="str">
            <v>Mesken</v>
          </cell>
        </row>
        <row r="671">
          <cell r="A671" t="str">
            <v>Boğaziçi</v>
          </cell>
          <cell r="C671" t="str">
            <v>Tarımsal Sulama</v>
          </cell>
        </row>
        <row r="672">
          <cell r="A672" t="str">
            <v>Boğaziçi</v>
          </cell>
          <cell r="C672" t="str">
            <v>Aydınlatma</v>
          </cell>
        </row>
        <row r="673">
          <cell r="A673" t="str">
            <v>Boğaziçi</v>
          </cell>
          <cell r="C673" t="str">
            <v>Tek Terimli</v>
          </cell>
        </row>
        <row r="674">
          <cell r="A674" t="str">
            <v>Boğaziçi</v>
          </cell>
          <cell r="C674" t="str">
            <v>Sanayi</v>
          </cell>
        </row>
        <row r="675">
          <cell r="A675" t="str">
            <v>Boğaziçi</v>
          </cell>
          <cell r="C675" t="str">
            <v>Ticarethane</v>
          </cell>
        </row>
        <row r="676">
          <cell r="A676" t="str">
            <v>Boğaziçi</v>
          </cell>
          <cell r="C676" t="str">
            <v>Mesken</v>
          </cell>
        </row>
        <row r="677">
          <cell r="A677" t="str">
            <v>Boğaziçi</v>
          </cell>
          <cell r="C677" t="str">
            <v>Tarımsal Sulama</v>
          </cell>
        </row>
        <row r="678">
          <cell r="A678" t="str">
            <v>Boğaziçi</v>
          </cell>
          <cell r="C678" t="str">
            <v>Aydınlatma</v>
          </cell>
        </row>
        <row r="679">
          <cell r="A679" t="str">
            <v>Boğaziçi</v>
          </cell>
          <cell r="C679" t="str">
            <v>Alçak Gerilim</v>
          </cell>
        </row>
        <row r="680">
          <cell r="A680" t="str">
            <v>Boğaziçi</v>
          </cell>
          <cell r="C680" t="str">
            <v>Tek Terimli</v>
          </cell>
        </row>
        <row r="681">
          <cell r="A681" t="str">
            <v>Boğaziçi</v>
          </cell>
          <cell r="C681" t="str">
            <v>Sanayi</v>
          </cell>
        </row>
        <row r="682">
          <cell r="A682" t="str">
            <v>Boğaziçi</v>
          </cell>
          <cell r="C682" t="str">
            <v>Ticarethane</v>
          </cell>
        </row>
        <row r="683">
          <cell r="A683" t="str">
            <v>Boğaziçi</v>
          </cell>
          <cell r="C683" t="str">
            <v>Mesken</v>
          </cell>
        </row>
        <row r="684">
          <cell r="A684" t="str">
            <v>Boğaziçi</v>
          </cell>
          <cell r="C684" t="str">
            <v>Şehit Aileleri ve Muharip Malul Gaziler</v>
          </cell>
        </row>
        <row r="685">
          <cell r="A685" t="str">
            <v>Boğaziçi</v>
          </cell>
          <cell r="C685" t="str">
            <v>Tarımsal Sulama</v>
          </cell>
        </row>
        <row r="686">
          <cell r="A686" t="str">
            <v>Boğaziçi</v>
          </cell>
          <cell r="C686" t="str">
            <v>Aydınlatma</v>
          </cell>
        </row>
        <row r="687">
          <cell r="A687" t="str">
            <v>Boğaziçi</v>
          </cell>
          <cell r="C687" t="str">
            <v>Toplam</v>
          </cell>
        </row>
        <row r="688">
          <cell r="A688" t="str">
            <v>Boğaziçi</v>
          </cell>
        </row>
        <row r="689">
          <cell r="A689" t="str">
            <v>Boğaziçi</v>
          </cell>
        </row>
        <row r="690">
          <cell r="A690" t="str">
            <v>Boğaziçi</v>
          </cell>
          <cell r="C690" t="str">
            <v>GTŞ'den Enerji Alan İletim Sistemi Kullanıcıları</v>
          </cell>
        </row>
        <row r="691">
          <cell r="A691" t="str">
            <v>Boğaziçi</v>
          </cell>
          <cell r="C691" t="str">
            <v>Kullanıcı</v>
          </cell>
        </row>
        <row r="692">
          <cell r="A692" t="str">
            <v>Boğaziçi</v>
          </cell>
          <cell r="C692" t="str">
            <v xml:space="preserve">Dağıtım Sistemi Kullanıcıları </v>
          </cell>
        </row>
        <row r="693">
          <cell r="A693" t="str">
            <v>Boğaziçi</v>
          </cell>
          <cell r="C693" t="str">
            <v xml:space="preserve">Orta Gerilim </v>
          </cell>
        </row>
        <row r="694">
          <cell r="A694" t="str">
            <v>Boğaziçi</v>
          </cell>
          <cell r="C694" t="str">
            <v xml:space="preserve">Çift Terimli </v>
          </cell>
        </row>
        <row r="695">
          <cell r="A695" t="str">
            <v>Boğaziçi</v>
          </cell>
          <cell r="C695" t="str">
            <v>Sanayi</v>
          </cell>
        </row>
        <row r="696">
          <cell r="A696" t="str">
            <v>Boğaziçi</v>
          </cell>
          <cell r="C696" t="str">
            <v>Ticarethane</v>
          </cell>
        </row>
        <row r="697">
          <cell r="A697" t="str">
            <v>Boğaziçi</v>
          </cell>
          <cell r="C697" t="str">
            <v>Mesken</v>
          </cell>
        </row>
        <row r="698">
          <cell r="A698" t="str">
            <v>Boğaziçi</v>
          </cell>
          <cell r="C698" t="str">
            <v>Tarımsal Sulama</v>
          </cell>
        </row>
        <row r="699">
          <cell r="A699" t="str">
            <v>Boğaziçi</v>
          </cell>
          <cell r="C699" t="str">
            <v>Aydınlatma</v>
          </cell>
        </row>
        <row r="700">
          <cell r="A700" t="str">
            <v>Boğaziçi</v>
          </cell>
          <cell r="C700" t="str">
            <v>Tek Terimli</v>
          </cell>
        </row>
        <row r="701">
          <cell r="A701" t="str">
            <v>Boğaziçi</v>
          </cell>
          <cell r="C701" t="str">
            <v>Sanayi</v>
          </cell>
        </row>
        <row r="702">
          <cell r="A702" t="str">
            <v>Boğaziçi</v>
          </cell>
          <cell r="C702" t="str">
            <v>Ticarethane</v>
          </cell>
        </row>
        <row r="703">
          <cell r="A703" t="str">
            <v>Boğaziçi</v>
          </cell>
          <cell r="C703" t="str">
            <v>Mesken</v>
          </cell>
        </row>
        <row r="704">
          <cell r="A704" t="str">
            <v>Boğaziçi</v>
          </cell>
          <cell r="C704" t="str">
            <v>Tarımsal Sulama</v>
          </cell>
        </row>
        <row r="705">
          <cell r="A705" t="str">
            <v>Boğaziçi</v>
          </cell>
          <cell r="C705" t="str">
            <v>Aydınlatma</v>
          </cell>
        </row>
        <row r="706">
          <cell r="A706" t="str">
            <v>Boğaziçi</v>
          </cell>
          <cell r="C706" t="str">
            <v>Alçak Gerilim</v>
          </cell>
        </row>
        <row r="707">
          <cell r="A707" t="str">
            <v>Boğaziçi</v>
          </cell>
          <cell r="C707" t="str">
            <v>Tek Terimli</v>
          </cell>
        </row>
        <row r="708">
          <cell r="A708" t="str">
            <v>Boğaziçi</v>
          </cell>
          <cell r="C708" t="str">
            <v>Sanayi</v>
          </cell>
        </row>
        <row r="709">
          <cell r="A709" t="str">
            <v>Boğaziçi</v>
          </cell>
          <cell r="C709" t="str">
            <v>Ticarethane</v>
          </cell>
        </row>
        <row r="710">
          <cell r="A710" t="str">
            <v>Boğaziçi</v>
          </cell>
          <cell r="C710" t="str">
            <v>Mesken</v>
          </cell>
        </row>
        <row r="711">
          <cell r="A711" t="str">
            <v>Boğaziçi</v>
          </cell>
          <cell r="C711" t="str">
            <v>Şehit Aileleri ve Muharip Malul Gaziler</v>
          </cell>
        </row>
        <row r="712">
          <cell r="A712" t="str">
            <v>Boğaziçi</v>
          </cell>
          <cell r="C712" t="str">
            <v>Tarımsal Sulama</v>
          </cell>
        </row>
        <row r="713">
          <cell r="A713" t="str">
            <v>Boğaziçi</v>
          </cell>
          <cell r="C713" t="str">
            <v>Aydınlatma</v>
          </cell>
        </row>
        <row r="714">
          <cell r="A714" t="str">
            <v>Boğaziçi</v>
          </cell>
          <cell r="C714" t="str">
            <v>Toplam</v>
          </cell>
        </row>
        <row r="715">
          <cell r="A715" t="str">
            <v>Dicle</v>
          </cell>
        </row>
        <row r="716">
          <cell r="A716" t="str">
            <v>Dicle</v>
          </cell>
          <cell r="C716" t="str">
            <v>PERAKENDE SATIŞ TEKLİF FORMU</v>
          </cell>
        </row>
        <row r="717">
          <cell r="A717" t="str">
            <v>Dicle</v>
          </cell>
        </row>
        <row r="718">
          <cell r="A718" t="str">
            <v>Dicle</v>
          </cell>
          <cell r="K718" t="str">
            <v>TUTAR (TL)</v>
          </cell>
        </row>
        <row r="719">
          <cell r="A719" t="str">
            <v>Dicle</v>
          </cell>
          <cell r="C719" t="str">
            <v>EÜAŞ</v>
          </cell>
          <cell r="K719">
            <v>97809300</v>
          </cell>
        </row>
        <row r="720">
          <cell r="A720" t="str">
            <v>Dicle</v>
          </cell>
          <cell r="C720" t="str">
            <v>DUP (DENGELEME VE UZLAŞTIRMA PİYASASI)</v>
          </cell>
          <cell r="K720">
            <v>729985440.99622655</v>
          </cell>
        </row>
        <row r="721">
          <cell r="A721" t="str">
            <v>Dicle</v>
          </cell>
          <cell r="C721" t="str">
            <v>İA (İKİLİ ANLAŞMALARLA ALIM)</v>
          </cell>
          <cell r="K721">
            <v>0</v>
          </cell>
        </row>
        <row r="722">
          <cell r="A722" t="str">
            <v>Dicle</v>
          </cell>
          <cell r="C722" t="str">
            <v>MİKM (MİKROKOJENERASYON ALIMI)</v>
          </cell>
          <cell r="K722">
            <v>0</v>
          </cell>
        </row>
        <row r="723">
          <cell r="A723" t="str">
            <v>Dicle</v>
          </cell>
          <cell r="C723" t="str">
            <v>GÜN ÖNCESİ FİYAT TAHMİNİ ORTALAMASI (TL/MWh)</v>
          </cell>
        </row>
        <row r="724">
          <cell r="A724" t="str">
            <v>Dicle</v>
          </cell>
          <cell r="K724">
            <v>827794740.99622655</v>
          </cell>
        </row>
        <row r="725">
          <cell r="A725" t="str">
            <v>Dicle</v>
          </cell>
          <cell r="C725" t="str">
            <v>DB (ENERJİ TEDARİKİ DÜZELTME BİLEŞENİ)</v>
          </cell>
          <cell r="K725">
            <v>49419647.764674529</v>
          </cell>
        </row>
        <row r="726">
          <cell r="A726" t="str">
            <v>Dicle</v>
          </cell>
          <cell r="C726" t="str">
            <v>TOPLAM</v>
          </cell>
          <cell r="K726">
            <v>877214388.76090109</v>
          </cell>
        </row>
        <row r="727">
          <cell r="A727" t="str">
            <v>Dicle</v>
          </cell>
        </row>
        <row r="728">
          <cell r="A728" t="str">
            <v>Dicle</v>
          </cell>
          <cell r="K728" t="str">
            <v>TUTAR (TL)</v>
          </cell>
        </row>
        <row r="729">
          <cell r="A729" t="str">
            <v>Dicle</v>
          </cell>
          <cell r="C729" t="str">
            <v>PİÜ (PİYASA İŞLETİM ÜCRETİ)</v>
          </cell>
          <cell r="K729">
            <v>300000</v>
          </cell>
        </row>
        <row r="730">
          <cell r="A730" t="str">
            <v>Dicle</v>
          </cell>
          <cell r="C730" t="str">
            <v>ÖEP (ÖDENMEYEN ALACAKLAR PAYI)</v>
          </cell>
          <cell r="K730">
            <v>0</v>
          </cell>
        </row>
        <row r="731">
          <cell r="A731" t="str">
            <v>Dicle</v>
          </cell>
          <cell r="C731" t="str">
            <v>GDDK (GEÇMİŞE DÖNÜK DÜZELTME)</v>
          </cell>
          <cell r="K731">
            <v>750000</v>
          </cell>
        </row>
        <row r="732">
          <cell r="A732" t="str">
            <v>Dicle</v>
          </cell>
          <cell r="C732" t="str">
            <v xml:space="preserve">FARK FONU </v>
          </cell>
          <cell r="K732">
            <v>235000</v>
          </cell>
        </row>
        <row r="733">
          <cell r="A733" t="str">
            <v>Dicle</v>
          </cell>
          <cell r="C733" t="str">
            <v>SEDGK (YANSITILACAK DUY 110 ESASLI TUTAR)</v>
          </cell>
          <cell r="K733">
            <v>2700000</v>
          </cell>
        </row>
        <row r="734">
          <cell r="A734" t="str">
            <v>Dicle</v>
          </cell>
          <cell r="C734" t="str">
            <v>YEK (YEKDEM KAPSAMINDA ALACAK VEYA BORÇ)</v>
          </cell>
          <cell r="K734">
            <v>227127368.54674172</v>
          </cell>
        </row>
        <row r="735">
          <cell r="A735" t="str">
            <v>Dicle</v>
          </cell>
          <cell r="C735" t="str">
            <v>TOPLAM</v>
          </cell>
          <cell r="K735">
            <v>231112368.54674172</v>
          </cell>
        </row>
        <row r="736">
          <cell r="A736" t="str">
            <v>Dicle</v>
          </cell>
        </row>
        <row r="737">
          <cell r="A737" t="str">
            <v>Dicle</v>
          </cell>
        </row>
        <row r="738">
          <cell r="A738" t="str">
            <v>Dicle</v>
          </cell>
          <cell r="C738" t="str">
            <v>GTŞ'den Enerji Alan İletim Sistemi Kullanıcıları</v>
          </cell>
          <cell r="K738">
            <v>0</v>
          </cell>
        </row>
        <row r="739">
          <cell r="A739" t="str">
            <v>Dicle</v>
          </cell>
          <cell r="C739" t="str">
            <v>Kullanıcı</v>
          </cell>
        </row>
        <row r="740">
          <cell r="A740" t="str">
            <v>Dicle</v>
          </cell>
          <cell r="C740" t="str">
            <v xml:space="preserve">Dağıtım Sistemi Kullanıcıları </v>
          </cell>
        </row>
        <row r="741">
          <cell r="A741" t="str">
            <v>Dicle</v>
          </cell>
          <cell r="C741" t="str">
            <v xml:space="preserve">Orta Gerilim </v>
          </cell>
        </row>
        <row r="742">
          <cell r="A742" t="str">
            <v>Dicle</v>
          </cell>
          <cell r="C742" t="str">
            <v xml:space="preserve">Çift Terimli </v>
          </cell>
        </row>
        <row r="743">
          <cell r="A743" t="str">
            <v>Dicle</v>
          </cell>
          <cell r="C743" t="str">
            <v>Sanayi</v>
          </cell>
        </row>
        <row r="744">
          <cell r="A744" t="str">
            <v>Dicle</v>
          </cell>
          <cell r="C744" t="str">
            <v>Ticarethane</v>
          </cell>
        </row>
        <row r="745">
          <cell r="A745" t="str">
            <v>Dicle</v>
          </cell>
          <cell r="C745" t="str">
            <v>Mesken</v>
          </cell>
        </row>
        <row r="746">
          <cell r="A746" t="str">
            <v>Dicle</v>
          </cell>
          <cell r="C746" t="str">
            <v>Tarımsal Sulama</v>
          </cell>
        </row>
        <row r="747">
          <cell r="A747" t="str">
            <v>Dicle</v>
          </cell>
          <cell r="C747" t="str">
            <v>Aydınlatma</v>
          </cell>
        </row>
        <row r="748">
          <cell r="A748" t="str">
            <v>Dicle</v>
          </cell>
          <cell r="C748" t="str">
            <v>Tek Terimli</v>
          </cell>
        </row>
        <row r="749">
          <cell r="A749" t="str">
            <v>Dicle</v>
          </cell>
          <cell r="C749" t="str">
            <v>Sanayi</v>
          </cell>
        </row>
        <row r="750">
          <cell r="A750" t="str">
            <v>Dicle</v>
          </cell>
          <cell r="C750" t="str">
            <v>Ticarethane</v>
          </cell>
        </row>
        <row r="751">
          <cell r="A751" t="str">
            <v>Dicle</v>
          </cell>
          <cell r="C751" t="str">
            <v>Mesken</v>
          </cell>
        </row>
        <row r="752">
          <cell r="A752" t="str">
            <v>Dicle</v>
          </cell>
          <cell r="C752" t="str">
            <v>Tarımsal Sulama</v>
          </cell>
        </row>
        <row r="753">
          <cell r="A753" t="str">
            <v>Dicle</v>
          </cell>
          <cell r="C753" t="str">
            <v>Aydınlatma</v>
          </cell>
        </row>
        <row r="754">
          <cell r="A754" t="str">
            <v>Dicle</v>
          </cell>
          <cell r="C754" t="str">
            <v>Alçak Gerilim</v>
          </cell>
        </row>
        <row r="755">
          <cell r="A755" t="str">
            <v>Dicle</v>
          </cell>
          <cell r="C755" t="str">
            <v>Tek Terimli</v>
          </cell>
        </row>
        <row r="756">
          <cell r="A756" t="str">
            <v>Dicle</v>
          </cell>
          <cell r="C756" t="str">
            <v>Sanayi</v>
          </cell>
        </row>
        <row r="757">
          <cell r="A757" t="str">
            <v>Dicle</v>
          </cell>
          <cell r="C757" t="str">
            <v>Ticarethane</v>
          </cell>
        </row>
        <row r="758">
          <cell r="A758" t="str">
            <v>Dicle</v>
          </cell>
          <cell r="C758" t="str">
            <v>Mesken</v>
          </cell>
        </row>
        <row r="759">
          <cell r="A759" t="str">
            <v>Dicle</v>
          </cell>
          <cell r="C759" t="str">
            <v>Şehit Aileleri ve Muharip Malul Gaziler</v>
          </cell>
        </row>
        <row r="760">
          <cell r="A760" t="str">
            <v>Dicle</v>
          </cell>
          <cell r="C760" t="str">
            <v>Tarımsal Sulama</v>
          </cell>
        </row>
        <row r="761">
          <cell r="A761" t="str">
            <v>Dicle</v>
          </cell>
          <cell r="C761" t="str">
            <v>Aydınlatma</v>
          </cell>
        </row>
        <row r="762">
          <cell r="A762" t="str">
            <v>Dicle</v>
          </cell>
          <cell r="C762" t="str">
            <v>Toplam</v>
          </cell>
        </row>
        <row r="763">
          <cell r="A763" t="str">
            <v>Dicle</v>
          </cell>
        </row>
        <row r="764">
          <cell r="A764" t="str">
            <v>Dicle</v>
          </cell>
        </row>
        <row r="765">
          <cell r="A765" t="str">
            <v>Dicle</v>
          </cell>
          <cell r="C765" t="str">
            <v>GTŞ'den Enerji Alan İletim Sistemi Kullanıcıları</v>
          </cell>
        </row>
        <row r="766">
          <cell r="A766" t="str">
            <v>Dicle</v>
          </cell>
          <cell r="C766" t="str">
            <v>Kullanıcı</v>
          </cell>
        </row>
        <row r="767">
          <cell r="A767" t="str">
            <v>Dicle</v>
          </cell>
          <cell r="C767" t="str">
            <v xml:space="preserve">Dağıtım Sistemi Kullanıcıları </v>
          </cell>
        </row>
        <row r="768">
          <cell r="A768" t="str">
            <v>Dicle</v>
          </cell>
          <cell r="C768" t="str">
            <v xml:space="preserve">Orta Gerilim </v>
          </cell>
        </row>
        <row r="769">
          <cell r="A769" t="str">
            <v>Dicle</v>
          </cell>
          <cell r="C769" t="str">
            <v xml:space="preserve">Çift Terimli </v>
          </cell>
        </row>
        <row r="770">
          <cell r="A770" t="str">
            <v>Dicle</v>
          </cell>
          <cell r="C770" t="str">
            <v>Sanayi</v>
          </cell>
        </row>
        <row r="771">
          <cell r="A771" t="str">
            <v>Dicle</v>
          </cell>
          <cell r="C771" t="str">
            <v>Ticarethane</v>
          </cell>
        </row>
        <row r="772">
          <cell r="A772" t="str">
            <v>Dicle</v>
          </cell>
          <cell r="C772" t="str">
            <v>Mesken</v>
          </cell>
        </row>
        <row r="773">
          <cell r="A773" t="str">
            <v>Dicle</v>
          </cell>
          <cell r="C773" t="str">
            <v>Tarımsal Sulama</v>
          </cell>
        </row>
        <row r="774">
          <cell r="A774" t="str">
            <v>Dicle</v>
          </cell>
          <cell r="C774" t="str">
            <v>Aydınlatma</v>
          </cell>
        </row>
        <row r="775">
          <cell r="A775" t="str">
            <v>Dicle</v>
          </cell>
          <cell r="C775" t="str">
            <v>Tek Terimli</v>
          </cell>
        </row>
        <row r="776">
          <cell r="A776" t="str">
            <v>Dicle</v>
          </cell>
          <cell r="C776" t="str">
            <v>Sanayi</v>
          </cell>
        </row>
        <row r="777">
          <cell r="A777" t="str">
            <v>Dicle</v>
          </cell>
          <cell r="C777" t="str">
            <v>Ticarethane</v>
          </cell>
        </row>
        <row r="778">
          <cell r="A778" t="str">
            <v>Dicle</v>
          </cell>
          <cell r="C778" t="str">
            <v>Mesken</v>
          </cell>
        </row>
        <row r="779">
          <cell r="A779" t="str">
            <v>Dicle</v>
          </cell>
          <cell r="C779" t="str">
            <v>Tarımsal Sulama</v>
          </cell>
        </row>
        <row r="780">
          <cell r="A780" t="str">
            <v>Dicle</v>
          </cell>
          <cell r="C780" t="str">
            <v>Aydınlatma</v>
          </cell>
        </row>
        <row r="781">
          <cell r="A781" t="str">
            <v>Dicle</v>
          </cell>
          <cell r="C781" t="str">
            <v>Alçak Gerilim</v>
          </cell>
        </row>
        <row r="782">
          <cell r="A782" t="str">
            <v>Dicle</v>
          </cell>
          <cell r="C782" t="str">
            <v>Tek Terimli</v>
          </cell>
        </row>
        <row r="783">
          <cell r="A783" t="str">
            <v>Dicle</v>
          </cell>
          <cell r="C783" t="str">
            <v>Sanayi</v>
          </cell>
        </row>
        <row r="784">
          <cell r="A784" t="str">
            <v>Dicle</v>
          </cell>
          <cell r="C784" t="str">
            <v>Ticarethane</v>
          </cell>
        </row>
        <row r="785">
          <cell r="A785" t="str">
            <v>Dicle</v>
          </cell>
          <cell r="C785" t="str">
            <v>Mesken</v>
          </cell>
        </row>
        <row r="786">
          <cell r="A786" t="str">
            <v>Dicle</v>
          </cell>
          <cell r="C786" t="str">
            <v>Şehit Aileleri ve Muharip Malul Gaziler</v>
          </cell>
        </row>
        <row r="787">
          <cell r="A787" t="str">
            <v>Dicle</v>
          </cell>
          <cell r="C787" t="str">
            <v>Tarımsal Sulama</v>
          </cell>
        </row>
        <row r="788">
          <cell r="A788" t="str">
            <v>Dicle</v>
          </cell>
          <cell r="C788" t="str">
            <v>Aydınlatma</v>
          </cell>
        </row>
        <row r="789">
          <cell r="A789" t="str">
            <v>Dicle</v>
          </cell>
          <cell r="C789" t="str">
            <v>Toplam</v>
          </cell>
        </row>
        <row r="790">
          <cell r="A790" t="str">
            <v>Dicle</v>
          </cell>
        </row>
        <row r="791">
          <cell r="A791" t="str">
            <v>Dicle</v>
          </cell>
        </row>
        <row r="792">
          <cell r="A792" t="str">
            <v>Dicle</v>
          </cell>
          <cell r="C792" t="str">
            <v>GTŞ'den Enerji Alan İletim Sistemi Kullanıcıları</v>
          </cell>
        </row>
        <row r="793">
          <cell r="A793" t="str">
            <v>Dicle</v>
          </cell>
          <cell r="C793" t="str">
            <v>Kullanıcı</v>
          </cell>
        </row>
        <row r="794">
          <cell r="A794" t="str">
            <v>Dicle</v>
          </cell>
          <cell r="C794" t="str">
            <v xml:space="preserve">Dağıtım Sistemi Kullanıcıları </v>
          </cell>
        </row>
        <row r="795">
          <cell r="A795" t="str">
            <v>Dicle</v>
          </cell>
          <cell r="C795" t="str">
            <v xml:space="preserve">Orta Gerilim </v>
          </cell>
        </row>
        <row r="796">
          <cell r="A796" t="str">
            <v>Dicle</v>
          </cell>
          <cell r="C796" t="str">
            <v xml:space="preserve">Çift Terimli </v>
          </cell>
        </row>
        <row r="797">
          <cell r="A797" t="str">
            <v>Dicle</v>
          </cell>
          <cell r="C797" t="str">
            <v>Sanayi</v>
          </cell>
        </row>
        <row r="798">
          <cell r="A798" t="str">
            <v>Dicle</v>
          </cell>
          <cell r="C798" t="str">
            <v>Ticarethane</v>
          </cell>
        </row>
        <row r="799">
          <cell r="A799" t="str">
            <v>Dicle</v>
          </cell>
          <cell r="C799" t="str">
            <v>Mesken</v>
          </cell>
        </row>
        <row r="800">
          <cell r="A800" t="str">
            <v>Dicle</v>
          </cell>
          <cell r="C800" t="str">
            <v>Tarımsal Sulama</v>
          </cell>
        </row>
        <row r="801">
          <cell r="A801" t="str">
            <v>Dicle</v>
          </cell>
          <cell r="C801" t="str">
            <v>Aydınlatma</v>
          </cell>
        </row>
        <row r="802">
          <cell r="A802" t="str">
            <v>Dicle</v>
          </cell>
          <cell r="C802" t="str">
            <v>Tek Terimli</v>
          </cell>
        </row>
        <row r="803">
          <cell r="A803" t="str">
            <v>Dicle</v>
          </cell>
          <cell r="C803" t="str">
            <v>Sanayi</v>
          </cell>
        </row>
        <row r="804">
          <cell r="A804" t="str">
            <v>Dicle</v>
          </cell>
          <cell r="C804" t="str">
            <v>Ticarethane</v>
          </cell>
        </row>
        <row r="805">
          <cell r="A805" t="str">
            <v>Dicle</v>
          </cell>
          <cell r="C805" t="str">
            <v>Mesken</v>
          </cell>
        </row>
        <row r="806">
          <cell r="A806" t="str">
            <v>Dicle</v>
          </cell>
          <cell r="C806" t="str">
            <v>Tarımsal Sulama</v>
          </cell>
        </row>
        <row r="807">
          <cell r="A807" t="str">
            <v>Dicle</v>
          </cell>
          <cell r="C807" t="str">
            <v>Aydınlatma</v>
          </cell>
        </row>
        <row r="808">
          <cell r="A808" t="str">
            <v>Dicle</v>
          </cell>
          <cell r="C808" t="str">
            <v>Alçak Gerilim</v>
          </cell>
        </row>
        <row r="809">
          <cell r="A809" t="str">
            <v>Dicle</v>
          </cell>
          <cell r="C809" t="str">
            <v>Tek Terimli</v>
          </cell>
        </row>
        <row r="810">
          <cell r="A810" t="str">
            <v>Dicle</v>
          </cell>
          <cell r="C810" t="str">
            <v>Sanayi</v>
          </cell>
        </row>
        <row r="811">
          <cell r="A811" t="str">
            <v>Dicle</v>
          </cell>
          <cell r="C811" t="str">
            <v>Ticarethane</v>
          </cell>
        </row>
        <row r="812">
          <cell r="A812" t="str">
            <v>Dicle</v>
          </cell>
          <cell r="C812" t="str">
            <v>Mesken</v>
          </cell>
        </row>
        <row r="813">
          <cell r="A813" t="str">
            <v>Dicle</v>
          </cell>
          <cell r="C813" t="str">
            <v>Şehit Aileleri ve Muharip Malul Gaziler</v>
          </cell>
        </row>
        <row r="814">
          <cell r="A814" t="str">
            <v>Dicle</v>
          </cell>
          <cell r="C814" t="str">
            <v>Tarımsal Sulama</v>
          </cell>
        </row>
        <row r="815">
          <cell r="A815" t="str">
            <v>Dicle</v>
          </cell>
          <cell r="C815" t="str">
            <v>Aydınlatma</v>
          </cell>
        </row>
        <row r="816">
          <cell r="A816" t="str">
            <v>Dicle</v>
          </cell>
          <cell r="C816" t="str">
            <v>Toplam</v>
          </cell>
        </row>
        <row r="817">
          <cell r="A817" t="str">
            <v>Fırat</v>
          </cell>
        </row>
        <row r="818">
          <cell r="A818" t="str">
            <v>Fırat</v>
          </cell>
          <cell r="C818" t="str">
            <v>PERAKENDE SATIŞ TEKLİF FORMU</v>
          </cell>
        </row>
        <row r="819">
          <cell r="A819" t="str">
            <v>Fırat</v>
          </cell>
        </row>
        <row r="820">
          <cell r="A820" t="str">
            <v>Fırat</v>
          </cell>
          <cell r="K820" t="str">
            <v>TUTAR (TL)</v>
          </cell>
        </row>
        <row r="821">
          <cell r="A821" t="str">
            <v>Fırat</v>
          </cell>
          <cell r="C821" t="str">
            <v>EÜAŞ</v>
          </cell>
          <cell r="K821">
            <v>33225925.699999996</v>
          </cell>
        </row>
        <row r="822">
          <cell r="A822" t="str">
            <v>Fırat</v>
          </cell>
          <cell r="C822" t="str">
            <v>DUP (DENGELEME VE UZLAŞTIRMA PİYASASI)</v>
          </cell>
          <cell r="K822">
            <v>127642046.27031478</v>
          </cell>
        </row>
        <row r="823">
          <cell r="A823" t="str">
            <v>Fırat</v>
          </cell>
          <cell r="C823" t="str">
            <v>İA (İKİLİ ANLAŞMALARLA ALIM)</v>
          </cell>
          <cell r="K823">
            <v>0</v>
          </cell>
        </row>
        <row r="824">
          <cell r="A824" t="str">
            <v>Fırat</v>
          </cell>
          <cell r="C824" t="str">
            <v>MİKM (MİKROKOJENERASYON ALIMI)</v>
          </cell>
          <cell r="K824">
            <v>0</v>
          </cell>
        </row>
        <row r="825">
          <cell r="A825" t="str">
            <v>Fırat</v>
          </cell>
          <cell r="C825" t="str">
            <v>GÜN ÖNCESİ FİYAT TAHMİNİ ORTALAMASI (TL/MWh)</v>
          </cell>
        </row>
        <row r="826">
          <cell r="A826" t="str">
            <v>Fırat</v>
          </cell>
          <cell r="K826">
            <v>160867971.97031477</v>
          </cell>
        </row>
        <row r="827">
          <cell r="A827" t="str">
            <v>Fırat</v>
          </cell>
          <cell r="C827" t="str">
            <v>DB (ENERJİ TEDARİKİ DÜZELTME BİLEŞENİ)</v>
          </cell>
          <cell r="K827">
            <v>-1377301.0708520822</v>
          </cell>
        </row>
        <row r="828">
          <cell r="A828" t="str">
            <v>Fırat</v>
          </cell>
          <cell r="C828" t="str">
            <v>TOPLAM</v>
          </cell>
          <cell r="K828">
            <v>159490670.8994627</v>
          </cell>
        </row>
        <row r="829">
          <cell r="A829" t="str">
            <v>Fırat</v>
          </cell>
        </row>
        <row r="830">
          <cell r="A830" t="str">
            <v>Fırat</v>
          </cell>
          <cell r="K830" t="str">
            <v>TUTAR (TL)</v>
          </cell>
        </row>
        <row r="831">
          <cell r="A831" t="str">
            <v>Fırat</v>
          </cell>
          <cell r="C831" t="str">
            <v>PİÜ (PİYASA İŞLETİM ÜCRETİ)</v>
          </cell>
          <cell r="K831">
            <v>144053.85812169526</v>
          </cell>
        </row>
        <row r="832">
          <cell r="A832" t="str">
            <v>Fırat</v>
          </cell>
          <cell r="C832" t="str">
            <v>ÖEP (ÖDENMEYEN ALACAKLAR PAYI)</v>
          </cell>
          <cell r="K832">
            <v>0</v>
          </cell>
        </row>
        <row r="833">
          <cell r="A833" t="str">
            <v>Fırat</v>
          </cell>
          <cell r="C833" t="str">
            <v>GDDK (GEÇMİŞE DÖNÜK DÜZELTME)</v>
          </cell>
          <cell r="K833">
            <v>113394.39413962717</v>
          </cell>
        </row>
        <row r="834">
          <cell r="A834" t="str">
            <v>Fırat</v>
          </cell>
          <cell r="C834" t="str">
            <v xml:space="preserve">FARK FONU </v>
          </cell>
          <cell r="K834">
            <v>100594.76097371783</v>
          </cell>
        </row>
        <row r="835">
          <cell r="A835" t="str">
            <v>Fırat</v>
          </cell>
          <cell r="C835" t="str">
            <v>SEDGK (YANSITILACAK DUY 110 ESASLI TUTAR)</v>
          </cell>
          <cell r="K835">
            <v>388300.5428649637</v>
          </cell>
        </row>
        <row r="836">
          <cell r="A836" t="str">
            <v>Fırat</v>
          </cell>
          <cell r="C836" t="str">
            <v>YEK (YEKDEM KAPSAMINDA ALACAK VEYA BORÇ)</v>
          </cell>
          <cell r="K836">
            <v>42568530.490952425</v>
          </cell>
        </row>
        <row r="837">
          <cell r="A837" t="str">
            <v>Fırat</v>
          </cell>
          <cell r="C837" t="str">
            <v>TOPLAM</v>
          </cell>
          <cell r="K837">
            <v>43314874.047052428</v>
          </cell>
        </row>
        <row r="838">
          <cell r="A838" t="str">
            <v>Fırat</v>
          </cell>
        </row>
        <row r="839">
          <cell r="A839" t="str">
            <v>Fırat</v>
          </cell>
        </row>
        <row r="840">
          <cell r="A840" t="str">
            <v>Fırat</v>
          </cell>
          <cell r="C840" t="str">
            <v>GTŞ'den Enerji Alan İletim Sistemi Kullanıcıları</v>
          </cell>
          <cell r="K840">
            <v>0</v>
          </cell>
        </row>
        <row r="841">
          <cell r="A841" t="str">
            <v>Fırat</v>
          </cell>
          <cell r="C841" t="str">
            <v>Kullanıcı</v>
          </cell>
        </row>
        <row r="842">
          <cell r="A842" t="str">
            <v>Fırat</v>
          </cell>
          <cell r="C842" t="str">
            <v xml:space="preserve">Dağıtım Sistemi Kullanıcıları </v>
          </cell>
        </row>
        <row r="843">
          <cell r="A843" t="str">
            <v>Fırat</v>
          </cell>
          <cell r="C843" t="str">
            <v xml:space="preserve">Orta Gerilim </v>
          </cell>
        </row>
        <row r="844">
          <cell r="A844" t="str">
            <v>Fırat</v>
          </cell>
          <cell r="C844" t="str">
            <v xml:space="preserve">Çift Terimli </v>
          </cell>
        </row>
        <row r="845">
          <cell r="A845" t="str">
            <v>Fırat</v>
          </cell>
          <cell r="C845" t="str">
            <v>Sanayi</v>
          </cell>
        </row>
        <row r="846">
          <cell r="A846" t="str">
            <v>Fırat</v>
          </cell>
          <cell r="C846" t="str">
            <v>Ticarethane</v>
          </cell>
        </row>
        <row r="847">
          <cell r="A847" t="str">
            <v>Fırat</v>
          </cell>
          <cell r="C847" t="str">
            <v>Mesken</v>
          </cell>
        </row>
        <row r="848">
          <cell r="A848" t="str">
            <v>Fırat</v>
          </cell>
          <cell r="C848" t="str">
            <v>Tarımsal Sulama</v>
          </cell>
        </row>
        <row r="849">
          <cell r="A849" t="str">
            <v>Fırat</v>
          </cell>
          <cell r="C849" t="str">
            <v>Aydınlatma</v>
          </cell>
        </row>
        <row r="850">
          <cell r="A850" t="str">
            <v>Fırat</v>
          </cell>
          <cell r="C850" t="str">
            <v>Tek Terimli</v>
          </cell>
        </row>
        <row r="851">
          <cell r="A851" t="str">
            <v>Fırat</v>
          </cell>
          <cell r="C851" t="str">
            <v>Sanayi</v>
          </cell>
        </row>
        <row r="852">
          <cell r="A852" t="str">
            <v>Fırat</v>
          </cell>
          <cell r="C852" t="str">
            <v>Ticarethane</v>
          </cell>
        </row>
        <row r="853">
          <cell r="A853" t="str">
            <v>Fırat</v>
          </cell>
          <cell r="C853" t="str">
            <v>Mesken</v>
          </cell>
        </row>
        <row r="854">
          <cell r="A854" t="str">
            <v>Fırat</v>
          </cell>
          <cell r="C854" t="str">
            <v>Tarımsal Sulama</v>
          </cell>
        </row>
        <row r="855">
          <cell r="A855" t="str">
            <v>Fırat</v>
          </cell>
          <cell r="C855" t="str">
            <v>Aydınlatma</v>
          </cell>
        </row>
        <row r="856">
          <cell r="A856" t="str">
            <v>Fırat</v>
          </cell>
          <cell r="C856" t="str">
            <v>Alçak Gerilim</v>
          </cell>
        </row>
        <row r="857">
          <cell r="A857" t="str">
            <v>Fırat</v>
          </cell>
          <cell r="C857" t="str">
            <v>Tek Terimli</v>
          </cell>
        </row>
        <row r="858">
          <cell r="A858" t="str">
            <v>Fırat</v>
          </cell>
          <cell r="C858" t="str">
            <v>Sanayi</v>
          </cell>
        </row>
        <row r="859">
          <cell r="A859" t="str">
            <v>Fırat</v>
          </cell>
          <cell r="C859" t="str">
            <v>Ticarethane</v>
          </cell>
        </row>
        <row r="860">
          <cell r="A860" t="str">
            <v>Fırat</v>
          </cell>
          <cell r="C860" t="str">
            <v>Mesken</v>
          </cell>
        </row>
        <row r="861">
          <cell r="A861" t="str">
            <v>Fırat</v>
          </cell>
          <cell r="C861" t="str">
            <v>Şehit Aileleri ve Muharip Malul Gaziler</v>
          </cell>
        </row>
        <row r="862">
          <cell r="A862" t="str">
            <v>Fırat</v>
          </cell>
          <cell r="C862" t="str">
            <v>Tarımsal Sulama</v>
          </cell>
        </row>
        <row r="863">
          <cell r="A863" t="str">
            <v>Fırat</v>
          </cell>
          <cell r="C863" t="str">
            <v>Aydınlatma</v>
          </cell>
        </row>
        <row r="864">
          <cell r="A864" t="str">
            <v>Fırat</v>
          </cell>
          <cell r="C864" t="str">
            <v>Toplam</v>
          </cell>
        </row>
        <row r="865">
          <cell r="A865" t="str">
            <v>Fırat</v>
          </cell>
        </row>
        <row r="866">
          <cell r="A866" t="str">
            <v>Fırat</v>
          </cell>
        </row>
        <row r="867">
          <cell r="A867" t="str">
            <v>Fırat</v>
          </cell>
          <cell r="C867" t="str">
            <v>GTŞ'den Enerji Alan İletim Sistemi Kullanıcıları</v>
          </cell>
        </row>
        <row r="868">
          <cell r="A868" t="str">
            <v>Fırat</v>
          </cell>
          <cell r="C868" t="str">
            <v>Kullanıcı</v>
          </cell>
        </row>
        <row r="869">
          <cell r="A869" t="str">
            <v>Fırat</v>
          </cell>
          <cell r="C869" t="str">
            <v xml:space="preserve">Dağıtım Sistemi Kullanıcıları </v>
          </cell>
        </row>
        <row r="870">
          <cell r="A870" t="str">
            <v>Fırat</v>
          </cell>
          <cell r="C870" t="str">
            <v xml:space="preserve">Orta Gerilim </v>
          </cell>
        </row>
        <row r="871">
          <cell r="A871" t="str">
            <v>Fırat</v>
          </cell>
          <cell r="C871" t="str">
            <v xml:space="preserve">Çift Terimli </v>
          </cell>
        </row>
        <row r="872">
          <cell r="A872" t="str">
            <v>Fırat</v>
          </cell>
          <cell r="C872" t="str">
            <v>Sanayi</v>
          </cell>
        </row>
        <row r="873">
          <cell r="A873" t="str">
            <v>Fırat</v>
          </cell>
          <cell r="C873" t="str">
            <v>Ticarethane</v>
          </cell>
        </row>
        <row r="874">
          <cell r="A874" t="str">
            <v>Fırat</v>
          </cell>
          <cell r="C874" t="str">
            <v>Mesken</v>
          </cell>
        </row>
        <row r="875">
          <cell r="A875" t="str">
            <v>Fırat</v>
          </cell>
          <cell r="C875" t="str">
            <v>Tarımsal Sulama</v>
          </cell>
        </row>
        <row r="876">
          <cell r="A876" t="str">
            <v>Fırat</v>
          </cell>
          <cell r="C876" t="str">
            <v>Aydınlatma</v>
          </cell>
        </row>
        <row r="877">
          <cell r="A877" t="str">
            <v>Fırat</v>
          </cell>
          <cell r="C877" t="str">
            <v>Tek Terimli</v>
          </cell>
        </row>
        <row r="878">
          <cell r="A878" t="str">
            <v>Fırat</v>
          </cell>
          <cell r="C878" t="str">
            <v>Sanayi</v>
          </cell>
        </row>
        <row r="879">
          <cell r="A879" t="str">
            <v>Fırat</v>
          </cell>
          <cell r="C879" t="str">
            <v>Ticarethane</v>
          </cell>
        </row>
        <row r="880">
          <cell r="A880" t="str">
            <v>Fırat</v>
          </cell>
          <cell r="C880" t="str">
            <v>Mesken</v>
          </cell>
        </row>
        <row r="881">
          <cell r="A881" t="str">
            <v>Fırat</v>
          </cell>
          <cell r="C881" t="str">
            <v>Tarımsal Sulama</v>
          </cell>
        </row>
        <row r="882">
          <cell r="A882" t="str">
            <v>Fırat</v>
          </cell>
          <cell r="C882" t="str">
            <v>Aydınlatma</v>
          </cell>
        </row>
        <row r="883">
          <cell r="A883" t="str">
            <v>Fırat</v>
          </cell>
          <cell r="C883" t="str">
            <v>Alçak Gerilim</v>
          </cell>
        </row>
        <row r="884">
          <cell r="A884" t="str">
            <v>Fırat</v>
          </cell>
          <cell r="C884" t="str">
            <v>Tek Terimli</v>
          </cell>
        </row>
        <row r="885">
          <cell r="A885" t="str">
            <v>Fırat</v>
          </cell>
          <cell r="C885" t="str">
            <v>Sanayi</v>
          </cell>
        </row>
        <row r="886">
          <cell r="A886" t="str">
            <v>Fırat</v>
          </cell>
          <cell r="C886" t="str">
            <v>Ticarethane</v>
          </cell>
        </row>
        <row r="887">
          <cell r="A887" t="str">
            <v>Fırat</v>
          </cell>
          <cell r="C887" t="str">
            <v>Mesken</v>
          </cell>
        </row>
        <row r="888">
          <cell r="A888" t="str">
            <v>Fırat</v>
          </cell>
          <cell r="C888" t="str">
            <v>Şehit Aileleri ve Muharip Malul Gaziler</v>
          </cell>
        </row>
        <row r="889">
          <cell r="A889" t="str">
            <v>Fırat</v>
          </cell>
          <cell r="C889" t="str">
            <v>Tarımsal Sulama</v>
          </cell>
        </row>
        <row r="890">
          <cell r="A890" t="str">
            <v>Fırat</v>
          </cell>
          <cell r="C890" t="str">
            <v>Aydınlatma</v>
          </cell>
        </row>
        <row r="891">
          <cell r="A891" t="str">
            <v>Fırat</v>
          </cell>
          <cell r="C891" t="str">
            <v>Toplam</v>
          </cell>
        </row>
        <row r="892">
          <cell r="A892" t="str">
            <v>Fırat</v>
          </cell>
        </row>
        <row r="893">
          <cell r="A893" t="str">
            <v>Fırat</v>
          </cell>
        </row>
        <row r="894">
          <cell r="A894" t="str">
            <v>Fırat</v>
          </cell>
          <cell r="C894" t="str">
            <v>GTŞ'den Enerji Alan İletim Sistemi Kullanıcıları</v>
          </cell>
        </row>
        <row r="895">
          <cell r="A895" t="str">
            <v>Fırat</v>
          </cell>
          <cell r="C895" t="str">
            <v>Kullanıcı</v>
          </cell>
        </row>
        <row r="896">
          <cell r="A896" t="str">
            <v>Fırat</v>
          </cell>
          <cell r="C896" t="str">
            <v xml:space="preserve">Dağıtım Sistemi Kullanıcıları </v>
          </cell>
        </row>
        <row r="897">
          <cell r="A897" t="str">
            <v>Fırat</v>
          </cell>
          <cell r="C897" t="str">
            <v xml:space="preserve">Orta Gerilim </v>
          </cell>
        </row>
        <row r="898">
          <cell r="A898" t="str">
            <v>Fırat</v>
          </cell>
          <cell r="C898" t="str">
            <v xml:space="preserve">Çift Terimli </v>
          </cell>
        </row>
        <row r="899">
          <cell r="A899" t="str">
            <v>Fırat</v>
          </cell>
          <cell r="C899" t="str">
            <v>Sanayi</v>
          </cell>
        </row>
        <row r="900">
          <cell r="A900" t="str">
            <v>Fırat</v>
          </cell>
          <cell r="C900" t="str">
            <v>Ticarethane</v>
          </cell>
        </row>
        <row r="901">
          <cell r="A901" t="str">
            <v>Fırat</v>
          </cell>
          <cell r="C901" t="str">
            <v>Mesken</v>
          </cell>
        </row>
        <row r="902">
          <cell r="A902" t="str">
            <v>Fırat</v>
          </cell>
          <cell r="C902" t="str">
            <v>Tarımsal Sulama</v>
          </cell>
        </row>
        <row r="903">
          <cell r="A903" t="str">
            <v>Fırat</v>
          </cell>
          <cell r="C903" t="str">
            <v>Aydınlatma</v>
          </cell>
        </row>
        <row r="904">
          <cell r="A904" t="str">
            <v>Fırat</v>
          </cell>
          <cell r="C904" t="str">
            <v>Tek Terimli</v>
          </cell>
        </row>
        <row r="905">
          <cell r="A905" t="str">
            <v>Fırat</v>
          </cell>
          <cell r="C905" t="str">
            <v>Sanayi</v>
          </cell>
        </row>
        <row r="906">
          <cell r="A906" t="str">
            <v>Fırat</v>
          </cell>
          <cell r="C906" t="str">
            <v>Ticarethane</v>
          </cell>
        </row>
        <row r="907">
          <cell r="A907" t="str">
            <v>Fırat</v>
          </cell>
          <cell r="C907" t="str">
            <v>Mesken</v>
          </cell>
        </row>
        <row r="908">
          <cell r="A908" t="str">
            <v>Fırat</v>
          </cell>
          <cell r="C908" t="str">
            <v>Tarımsal Sulama</v>
          </cell>
        </row>
        <row r="909">
          <cell r="A909" t="str">
            <v>Fırat</v>
          </cell>
          <cell r="C909" t="str">
            <v>Aydınlatma</v>
          </cell>
        </row>
        <row r="910">
          <cell r="A910" t="str">
            <v>Fırat</v>
          </cell>
          <cell r="C910" t="str">
            <v>Alçak Gerilim</v>
          </cell>
        </row>
        <row r="911">
          <cell r="A911" t="str">
            <v>Fırat</v>
          </cell>
          <cell r="C911" t="str">
            <v>Tek Terimli</v>
          </cell>
        </row>
        <row r="912">
          <cell r="A912" t="str">
            <v>Fırat</v>
          </cell>
          <cell r="C912" t="str">
            <v>Sanayi</v>
          </cell>
        </row>
        <row r="913">
          <cell r="A913" t="str">
            <v>Fırat</v>
          </cell>
          <cell r="C913" t="str">
            <v>Ticarethane</v>
          </cell>
        </row>
        <row r="914">
          <cell r="A914" t="str">
            <v>Fırat</v>
          </cell>
          <cell r="C914" t="str">
            <v>Mesken</v>
          </cell>
        </row>
        <row r="915">
          <cell r="A915" t="str">
            <v>Fırat</v>
          </cell>
          <cell r="C915" t="str">
            <v>Şehit Aileleri ve Muharip Malul Gaziler</v>
          </cell>
        </row>
        <row r="916">
          <cell r="A916" t="str">
            <v>Fırat</v>
          </cell>
          <cell r="C916" t="str">
            <v>Tarımsal Sulama</v>
          </cell>
        </row>
        <row r="917">
          <cell r="A917" t="str">
            <v>Fırat</v>
          </cell>
          <cell r="C917" t="str">
            <v>Aydınlatma</v>
          </cell>
        </row>
        <row r="918">
          <cell r="A918" t="str">
            <v>Fırat</v>
          </cell>
          <cell r="C918" t="str">
            <v>Toplam</v>
          </cell>
        </row>
        <row r="919">
          <cell r="A919" t="str">
            <v>Gediz</v>
          </cell>
        </row>
        <row r="920">
          <cell r="A920" t="str">
            <v>Gediz</v>
          </cell>
          <cell r="C920" t="str">
            <v>PERAKENDE SATIŞ TEKLİF FORMU</v>
          </cell>
        </row>
        <row r="921">
          <cell r="A921" t="str">
            <v>Gediz</v>
          </cell>
        </row>
        <row r="922">
          <cell r="A922" t="str">
            <v>Gediz</v>
          </cell>
          <cell r="K922" t="str">
            <v>TUTAR (TL)</v>
          </cell>
        </row>
        <row r="923">
          <cell r="A923" t="str">
            <v>Gediz</v>
          </cell>
          <cell r="C923" t="str">
            <v>EÜAŞ</v>
          </cell>
          <cell r="K923">
            <v>155043497.39999998</v>
          </cell>
        </row>
        <row r="924">
          <cell r="A924" t="str">
            <v>Gediz</v>
          </cell>
          <cell r="C924" t="str">
            <v>DUP (DENGELEME VE UZLAŞTIRMA PİYASASI)</v>
          </cell>
          <cell r="K924">
            <v>836370471.87592793</v>
          </cell>
        </row>
        <row r="925">
          <cell r="A925" t="str">
            <v>Gediz</v>
          </cell>
          <cell r="C925" t="str">
            <v>İA (İKİLİ ANLAŞMALARLA ALIM)</v>
          </cell>
          <cell r="K925">
            <v>0</v>
          </cell>
        </row>
        <row r="926">
          <cell r="A926" t="str">
            <v>Gediz</v>
          </cell>
          <cell r="C926" t="str">
            <v>MİKM (MİKROKOJENERASYON ALIMI)</v>
          </cell>
          <cell r="K926">
            <v>0</v>
          </cell>
        </row>
        <row r="927">
          <cell r="A927" t="str">
            <v>Gediz</v>
          </cell>
          <cell r="C927" t="str">
            <v>GÜN ÖNCESİ FİYAT TAHMİNİ ORTALAMASI (TL/MWh)</v>
          </cell>
        </row>
        <row r="928">
          <cell r="A928" t="str">
            <v>Gediz</v>
          </cell>
          <cell r="K928">
            <v>991413969.2759279</v>
          </cell>
        </row>
        <row r="929">
          <cell r="A929" t="str">
            <v>Gediz</v>
          </cell>
          <cell r="C929" t="str">
            <v>DB (ENERJİ TEDARİKİ DÜZELTME BİLEŞENİ)</v>
          </cell>
          <cell r="K929">
            <v>6976475.1252684854</v>
          </cell>
        </row>
        <row r="930">
          <cell r="A930" t="str">
            <v>Gediz</v>
          </cell>
          <cell r="C930" t="str">
            <v>TOPLAM</v>
          </cell>
          <cell r="K930">
            <v>998390444.40119636</v>
          </cell>
        </row>
        <row r="931">
          <cell r="A931" t="str">
            <v>Gediz</v>
          </cell>
        </row>
        <row r="932">
          <cell r="A932" t="str">
            <v>Gediz</v>
          </cell>
          <cell r="K932" t="str">
            <v>TUTAR (TL)</v>
          </cell>
        </row>
        <row r="933">
          <cell r="A933" t="str">
            <v>Gediz</v>
          </cell>
          <cell r="C933" t="str">
            <v>PİÜ (PİYASA İŞLETİM ÜCRETİ)</v>
          </cell>
          <cell r="K933">
            <v>681939.96012606448</v>
          </cell>
        </row>
        <row r="934">
          <cell r="A934" t="str">
            <v>Gediz</v>
          </cell>
          <cell r="C934" t="str">
            <v>ÖEP (ÖDENMEYEN ALACAKLAR PAYI)</v>
          </cell>
          <cell r="K934">
            <v>3721.8720607689602</v>
          </cell>
        </row>
        <row r="935">
          <cell r="A935" t="str">
            <v>Gediz</v>
          </cell>
          <cell r="C935" t="str">
            <v>GDDK (GEÇMİŞE DÖNÜK DÜZELTME)</v>
          </cell>
          <cell r="K935">
            <v>1126777.4006131701</v>
          </cell>
        </row>
        <row r="936">
          <cell r="A936" t="str">
            <v>Gediz</v>
          </cell>
          <cell r="C936" t="str">
            <v xml:space="preserve">FARK FONU </v>
          </cell>
          <cell r="K936">
            <v>824469.87124669226</v>
          </cell>
        </row>
        <row r="937">
          <cell r="A937" t="str">
            <v>Gediz</v>
          </cell>
          <cell r="C937" t="str">
            <v>SEDGK (YANSITILACAK DUY 110 ESASLI TUTAR)</v>
          </cell>
          <cell r="K937">
            <v>1673773.7915669933</v>
          </cell>
        </row>
        <row r="938">
          <cell r="A938" t="str">
            <v>Gediz</v>
          </cell>
          <cell r="C938" t="str">
            <v>YEK (YEKDEM KAPSAMINDA ALACAK VEYA BORÇ)</v>
          </cell>
          <cell r="K938">
            <v>313661915.07101876</v>
          </cell>
        </row>
        <row r="939">
          <cell r="A939" t="str">
            <v>Gediz</v>
          </cell>
          <cell r="C939" t="str">
            <v>TOPLAM</v>
          </cell>
          <cell r="K939">
            <v>317972597.96663243</v>
          </cell>
        </row>
        <row r="940">
          <cell r="A940" t="str">
            <v>Gediz</v>
          </cell>
        </row>
        <row r="941">
          <cell r="A941" t="str">
            <v>Gediz</v>
          </cell>
        </row>
        <row r="942">
          <cell r="A942" t="str">
            <v>Gediz</v>
          </cell>
          <cell r="C942" t="str">
            <v>GTŞ'den Enerji Alan İletim Sistemi Kullanıcıları</v>
          </cell>
          <cell r="K942">
            <v>0</v>
          </cell>
        </row>
        <row r="943">
          <cell r="A943" t="str">
            <v>Gediz</v>
          </cell>
          <cell r="C943" t="str">
            <v>Kullanıcı</v>
          </cell>
        </row>
        <row r="944">
          <cell r="A944" t="str">
            <v>Gediz</v>
          </cell>
          <cell r="C944" t="str">
            <v xml:space="preserve">Dağıtım Sistemi Kullanıcıları </v>
          </cell>
        </row>
        <row r="945">
          <cell r="A945" t="str">
            <v>Gediz</v>
          </cell>
          <cell r="C945" t="str">
            <v xml:space="preserve">Orta Gerilim </v>
          </cell>
        </row>
        <row r="946">
          <cell r="A946" t="str">
            <v>Gediz</v>
          </cell>
          <cell r="C946" t="str">
            <v xml:space="preserve">Çift Terimli </v>
          </cell>
        </row>
        <row r="947">
          <cell r="A947" t="str">
            <v>Gediz</v>
          </cell>
          <cell r="C947" t="str">
            <v>Sanayi</v>
          </cell>
        </row>
        <row r="948">
          <cell r="A948" t="str">
            <v>Gediz</v>
          </cell>
          <cell r="C948" t="str">
            <v>Ticarethane</v>
          </cell>
        </row>
        <row r="949">
          <cell r="A949" t="str">
            <v>Gediz</v>
          </cell>
          <cell r="C949" t="str">
            <v>Mesken</v>
          </cell>
        </row>
        <row r="950">
          <cell r="A950" t="str">
            <v>Gediz</v>
          </cell>
          <cell r="C950" t="str">
            <v>Tarımsal Sulama</v>
          </cell>
        </row>
        <row r="951">
          <cell r="A951" t="str">
            <v>Gediz</v>
          </cell>
          <cell r="C951" t="str">
            <v>Aydınlatma</v>
          </cell>
        </row>
        <row r="952">
          <cell r="A952" t="str">
            <v>Gediz</v>
          </cell>
          <cell r="C952" t="str">
            <v>Tek Terimli</v>
          </cell>
        </row>
        <row r="953">
          <cell r="A953" t="str">
            <v>Gediz</v>
          </cell>
          <cell r="C953" t="str">
            <v>Sanayi</v>
          </cell>
        </row>
        <row r="954">
          <cell r="A954" t="str">
            <v>Gediz</v>
          </cell>
          <cell r="C954" t="str">
            <v>Ticarethane</v>
          </cell>
        </row>
        <row r="955">
          <cell r="A955" t="str">
            <v>Gediz</v>
          </cell>
          <cell r="C955" t="str">
            <v>Mesken</v>
          </cell>
        </row>
        <row r="956">
          <cell r="A956" t="str">
            <v>Gediz</v>
          </cell>
          <cell r="C956" t="str">
            <v>Tarımsal Sulama</v>
          </cell>
        </row>
        <row r="957">
          <cell r="A957" t="str">
            <v>Gediz</v>
          </cell>
          <cell r="C957" t="str">
            <v>Aydınlatma</v>
          </cell>
        </row>
        <row r="958">
          <cell r="A958" t="str">
            <v>Gediz</v>
          </cell>
          <cell r="C958" t="str">
            <v>Alçak Gerilim</v>
          </cell>
        </row>
        <row r="959">
          <cell r="A959" t="str">
            <v>Gediz</v>
          </cell>
          <cell r="C959" t="str">
            <v>Tek Terimli</v>
          </cell>
        </row>
        <row r="960">
          <cell r="A960" t="str">
            <v>Gediz</v>
          </cell>
          <cell r="C960" t="str">
            <v>Sanayi</v>
          </cell>
        </row>
        <row r="961">
          <cell r="A961" t="str">
            <v>Gediz</v>
          </cell>
          <cell r="C961" t="str">
            <v>Ticarethane</v>
          </cell>
        </row>
        <row r="962">
          <cell r="A962" t="str">
            <v>Gediz</v>
          </cell>
          <cell r="C962" t="str">
            <v>Mesken</v>
          </cell>
        </row>
        <row r="963">
          <cell r="A963" t="str">
            <v>Gediz</v>
          </cell>
          <cell r="C963" t="str">
            <v>Şehit Aileleri ve Muharip Malul Gaziler</v>
          </cell>
        </row>
        <row r="964">
          <cell r="A964" t="str">
            <v>Gediz</v>
          </cell>
          <cell r="C964" t="str">
            <v>Tarımsal Sulama</v>
          </cell>
        </row>
        <row r="965">
          <cell r="A965" t="str">
            <v>Gediz</v>
          </cell>
          <cell r="C965" t="str">
            <v>Aydınlatma</v>
          </cell>
        </row>
        <row r="966">
          <cell r="A966" t="str">
            <v>Gediz</v>
          </cell>
          <cell r="C966" t="str">
            <v>Toplam</v>
          </cell>
        </row>
        <row r="967">
          <cell r="A967" t="str">
            <v>Gediz</v>
          </cell>
        </row>
        <row r="968">
          <cell r="A968" t="str">
            <v>Gediz</v>
          </cell>
        </row>
        <row r="969">
          <cell r="A969" t="str">
            <v>Gediz</v>
          </cell>
          <cell r="C969" t="str">
            <v>GTŞ'den Enerji Alan İletim Sistemi Kullanıcıları</v>
          </cell>
        </row>
        <row r="970">
          <cell r="A970" t="str">
            <v>Gediz</v>
          </cell>
          <cell r="C970" t="str">
            <v>Kullanıcı</v>
          </cell>
        </row>
        <row r="971">
          <cell r="A971" t="str">
            <v>Gediz</v>
          </cell>
          <cell r="C971" t="str">
            <v xml:space="preserve">Dağıtım Sistemi Kullanıcıları </v>
          </cell>
        </row>
        <row r="972">
          <cell r="A972" t="str">
            <v>Gediz</v>
          </cell>
          <cell r="C972" t="str">
            <v xml:space="preserve">Orta Gerilim </v>
          </cell>
        </row>
        <row r="973">
          <cell r="A973" t="str">
            <v>Gediz</v>
          </cell>
          <cell r="C973" t="str">
            <v xml:space="preserve">Çift Terimli </v>
          </cell>
        </row>
        <row r="974">
          <cell r="A974" t="str">
            <v>Gediz</v>
          </cell>
          <cell r="C974" t="str">
            <v>Sanayi</v>
          </cell>
        </row>
        <row r="975">
          <cell r="A975" t="str">
            <v>Gediz</v>
          </cell>
          <cell r="C975" t="str">
            <v>Ticarethane</v>
          </cell>
        </row>
        <row r="976">
          <cell r="A976" t="str">
            <v>Gediz</v>
          </cell>
          <cell r="C976" t="str">
            <v>Mesken</v>
          </cell>
        </row>
        <row r="977">
          <cell r="A977" t="str">
            <v>Gediz</v>
          </cell>
          <cell r="C977" t="str">
            <v>Tarımsal Sulama</v>
          </cell>
        </row>
        <row r="978">
          <cell r="A978" t="str">
            <v>Gediz</v>
          </cell>
          <cell r="C978" t="str">
            <v>Aydınlatma</v>
          </cell>
        </row>
        <row r="979">
          <cell r="A979" t="str">
            <v>Gediz</v>
          </cell>
          <cell r="C979" t="str">
            <v>Tek Terimli</v>
          </cell>
        </row>
        <row r="980">
          <cell r="A980" t="str">
            <v>Gediz</v>
          </cell>
          <cell r="C980" t="str">
            <v>Sanayi</v>
          </cell>
        </row>
        <row r="981">
          <cell r="A981" t="str">
            <v>Gediz</v>
          </cell>
          <cell r="C981" t="str">
            <v>Ticarethane</v>
          </cell>
        </row>
        <row r="982">
          <cell r="A982" t="str">
            <v>Gediz</v>
          </cell>
          <cell r="C982" t="str">
            <v>Mesken</v>
          </cell>
        </row>
        <row r="983">
          <cell r="A983" t="str">
            <v>Gediz</v>
          </cell>
          <cell r="C983" t="str">
            <v>Tarımsal Sulama</v>
          </cell>
        </row>
        <row r="984">
          <cell r="A984" t="str">
            <v>Gediz</v>
          </cell>
          <cell r="C984" t="str">
            <v>Aydınlatma</v>
          </cell>
        </row>
        <row r="985">
          <cell r="A985" t="str">
            <v>Gediz</v>
          </cell>
          <cell r="C985" t="str">
            <v>Alçak Gerilim</v>
          </cell>
        </row>
        <row r="986">
          <cell r="A986" t="str">
            <v>Gediz</v>
          </cell>
          <cell r="C986" t="str">
            <v>Tek Terimli</v>
          </cell>
        </row>
        <row r="987">
          <cell r="A987" t="str">
            <v>Gediz</v>
          </cell>
          <cell r="C987" t="str">
            <v>Sanayi</v>
          </cell>
        </row>
        <row r="988">
          <cell r="A988" t="str">
            <v>Gediz</v>
          </cell>
          <cell r="C988" t="str">
            <v>Ticarethane</v>
          </cell>
        </row>
        <row r="989">
          <cell r="A989" t="str">
            <v>Gediz</v>
          </cell>
          <cell r="C989" t="str">
            <v>Mesken</v>
          </cell>
        </row>
        <row r="990">
          <cell r="A990" t="str">
            <v>Gediz</v>
          </cell>
          <cell r="C990" t="str">
            <v>Şehit Aileleri ve Muharip Malul Gaziler</v>
          </cell>
        </row>
        <row r="991">
          <cell r="A991" t="str">
            <v>Gediz</v>
          </cell>
          <cell r="C991" t="str">
            <v>Tarımsal Sulama</v>
          </cell>
        </row>
        <row r="992">
          <cell r="A992" t="str">
            <v>Gediz</v>
          </cell>
          <cell r="C992" t="str">
            <v>Aydınlatma</v>
          </cell>
        </row>
        <row r="993">
          <cell r="A993" t="str">
            <v>Gediz</v>
          </cell>
          <cell r="C993" t="str">
            <v>Toplam</v>
          </cell>
        </row>
        <row r="994">
          <cell r="A994" t="str">
            <v>Gediz</v>
          </cell>
        </row>
        <row r="995">
          <cell r="A995" t="str">
            <v>Gediz</v>
          </cell>
        </row>
        <row r="996">
          <cell r="A996" t="str">
            <v>Gediz</v>
          </cell>
          <cell r="C996" t="str">
            <v>GTŞ'den Enerji Alan İletim Sistemi Kullanıcıları</v>
          </cell>
        </row>
        <row r="997">
          <cell r="A997" t="str">
            <v>Gediz</v>
          </cell>
          <cell r="C997" t="str">
            <v>Kullanıcı</v>
          </cell>
        </row>
        <row r="998">
          <cell r="A998" t="str">
            <v>Gediz</v>
          </cell>
          <cell r="C998" t="str">
            <v xml:space="preserve">Dağıtım Sistemi Kullanıcıları </v>
          </cell>
        </row>
        <row r="999">
          <cell r="A999" t="str">
            <v>Gediz</v>
          </cell>
          <cell r="C999" t="str">
            <v xml:space="preserve">Orta Gerilim </v>
          </cell>
        </row>
        <row r="1000">
          <cell r="A1000" t="str">
            <v>Gediz</v>
          </cell>
          <cell r="C1000" t="str">
            <v xml:space="preserve">Çift Terimli </v>
          </cell>
        </row>
        <row r="1001">
          <cell r="A1001" t="str">
            <v>Gediz</v>
          </cell>
          <cell r="C1001" t="str">
            <v>Sanayi</v>
          </cell>
        </row>
        <row r="1002">
          <cell r="A1002" t="str">
            <v>Gediz</v>
          </cell>
          <cell r="C1002" t="str">
            <v>Ticarethane</v>
          </cell>
        </row>
        <row r="1003">
          <cell r="A1003" t="str">
            <v>Gediz</v>
          </cell>
          <cell r="C1003" t="str">
            <v>Mesken</v>
          </cell>
        </row>
        <row r="1004">
          <cell r="A1004" t="str">
            <v>Gediz</v>
          </cell>
          <cell r="C1004" t="str">
            <v>Tarımsal Sulama</v>
          </cell>
        </row>
        <row r="1005">
          <cell r="A1005" t="str">
            <v>Gediz</v>
          </cell>
          <cell r="C1005" t="str">
            <v>Aydınlatma</v>
          </cell>
        </row>
        <row r="1006">
          <cell r="A1006" t="str">
            <v>Gediz</v>
          </cell>
          <cell r="C1006" t="str">
            <v>Tek Terimli</v>
          </cell>
        </row>
        <row r="1007">
          <cell r="A1007" t="str">
            <v>Gediz</v>
          </cell>
          <cell r="C1007" t="str">
            <v>Sanayi</v>
          </cell>
        </row>
        <row r="1008">
          <cell r="A1008" t="str">
            <v>Gediz</v>
          </cell>
          <cell r="C1008" t="str">
            <v>Ticarethane</v>
          </cell>
        </row>
        <row r="1009">
          <cell r="A1009" t="str">
            <v>Gediz</v>
          </cell>
          <cell r="C1009" t="str">
            <v>Mesken</v>
          </cell>
        </row>
        <row r="1010">
          <cell r="A1010" t="str">
            <v>Gediz</v>
          </cell>
          <cell r="C1010" t="str">
            <v>Tarımsal Sulama</v>
          </cell>
        </row>
        <row r="1011">
          <cell r="A1011" t="str">
            <v>Gediz</v>
          </cell>
          <cell r="C1011" t="str">
            <v>Aydınlatma</v>
          </cell>
        </row>
        <row r="1012">
          <cell r="A1012" t="str">
            <v>Gediz</v>
          </cell>
          <cell r="C1012" t="str">
            <v>Alçak Gerilim</v>
          </cell>
        </row>
        <row r="1013">
          <cell r="A1013" t="str">
            <v>Gediz</v>
          </cell>
          <cell r="C1013" t="str">
            <v>Tek Terimli</v>
          </cell>
        </row>
        <row r="1014">
          <cell r="A1014" t="str">
            <v>Gediz</v>
          </cell>
          <cell r="C1014" t="str">
            <v>Sanayi</v>
          </cell>
        </row>
        <row r="1015">
          <cell r="A1015" t="str">
            <v>Gediz</v>
          </cell>
          <cell r="C1015" t="str">
            <v>Ticarethane</v>
          </cell>
        </row>
        <row r="1016">
          <cell r="A1016" t="str">
            <v>Gediz</v>
          </cell>
          <cell r="C1016" t="str">
            <v>Mesken</v>
          </cell>
        </row>
        <row r="1017">
          <cell r="A1017" t="str">
            <v>Gediz</v>
          </cell>
          <cell r="C1017" t="str">
            <v>Şehit Aileleri ve Muharip Malul Gaziler</v>
          </cell>
        </row>
        <row r="1018">
          <cell r="A1018" t="str">
            <v>Gediz</v>
          </cell>
          <cell r="C1018" t="str">
            <v>Tarımsal Sulama</v>
          </cell>
        </row>
        <row r="1019">
          <cell r="A1019" t="str">
            <v>Gediz</v>
          </cell>
          <cell r="C1019" t="str">
            <v>Aydınlatma</v>
          </cell>
        </row>
        <row r="1020">
          <cell r="A1020" t="str">
            <v>Gediz</v>
          </cell>
          <cell r="C1020" t="str">
            <v>Toplam</v>
          </cell>
        </row>
        <row r="1021">
          <cell r="A1021" t="str">
            <v>Kayseri</v>
          </cell>
        </row>
        <row r="1022">
          <cell r="A1022" t="str">
            <v>Kayseri</v>
          </cell>
          <cell r="C1022" t="str">
            <v>PERAKENDE SATIŞ TEKLİF FORMU</v>
          </cell>
        </row>
        <row r="1023">
          <cell r="A1023" t="str">
            <v>Kayseri</v>
          </cell>
        </row>
        <row r="1024">
          <cell r="A1024" t="str">
            <v>Kayseri</v>
          </cell>
          <cell r="K1024" t="str">
            <v>TUTAR (TL)</v>
          </cell>
        </row>
        <row r="1025">
          <cell r="A1025" t="str">
            <v>Kayseri</v>
          </cell>
          <cell r="C1025" t="str">
            <v>EÜAŞ</v>
          </cell>
          <cell r="K1025">
            <v>27606958.499999989</v>
          </cell>
        </row>
        <row r="1026">
          <cell r="A1026" t="str">
            <v>Kayseri</v>
          </cell>
          <cell r="C1026" t="str">
            <v>DUP (DENGELEME VE UZLAŞTIRMA PİYASASI)</v>
          </cell>
          <cell r="K1026">
            <v>124497640</v>
          </cell>
        </row>
        <row r="1027">
          <cell r="A1027" t="str">
            <v>Kayseri</v>
          </cell>
          <cell r="C1027" t="str">
            <v>İA (İKİLİ ANLAŞMALARLA ALIM)</v>
          </cell>
          <cell r="K1027">
            <v>0</v>
          </cell>
        </row>
        <row r="1028">
          <cell r="A1028" t="str">
            <v>Kayseri</v>
          </cell>
          <cell r="C1028" t="str">
            <v>MİKM (MİKROKOJENERASYON ALIMI)</v>
          </cell>
          <cell r="K1028">
            <v>0</v>
          </cell>
        </row>
        <row r="1029">
          <cell r="A1029" t="str">
            <v>Kayseri</v>
          </cell>
          <cell r="C1029" t="str">
            <v>GÜN ÖNCESİ FİYAT TAHMİNİ ORTALAMASI (TL/MWh)</v>
          </cell>
        </row>
        <row r="1030">
          <cell r="A1030" t="str">
            <v>Kayseri</v>
          </cell>
          <cell r="K1030">
            <v>152104598.5</v>
          </cell>
        </row>
        <row r="1031">
          <cell r="A1031" t="str">
            <v>Kayseri</v>
          </cell>
          <cell r="C1031" t="str">
            <v>DB (ENERJİ TEDARİKİ DÜZELTME BİLEŞENİ)</v>
          </cell>
          <cell r="K1031">
            <v>3996877.7967675682</v>
          </cell>
        </row>
        <row r="1032">
          <cell r="A1032" t="str">
            <v>Kayseri</v>
          </cell>
          <cell r="C1032" t="str">
            <v>TOPLAM</v>
          </cell>
          <cell r="K1032">
            <v>156101476.29676756</v>
          </cell>
        </row>
        <row r="1033">
          <cell r="A1033" t="str">
            <v>Kayseri</v>
          </cell>
        </row>
        <row r="1034">
          <cell r="A1034" t="str">
            <v>Kayseri</v>
          </cell>
          <cell r="K1034" t="str">
            <v>TUTAR (TL)</v>
          </cell>
        </row>
        <row r="1035">
          <cell r="A1035" t="str">
            <v>Kayseri</v>
          </cell>
          <cell r="C1035" t="str">
            <v>PİÜ (PİYASA İŞLETİM ÜCRETİ)</v>
          </cell>
          <cell r="K1035">
            <v>100000</v>
          </cell>
        </row>
        <row r="1036">
          <cell r="A1036" t="str">
            <v>Kayseri</v>
          </cell>
          <cell r="C1036" t="str">
            <v>ÖEP (ÖDENMEYEN ALACAKLAR PAYI)</v>
          </cell>
          <cell r="K1036">
            <v>58870.36354405951</v>
          </cell>
        </row>
        <row r="1037">
          <cell r="A1037" t="str">
            <v>Kayseri</v>
          </cell>
          <cell r="C1037" t="str">
            <v>GDDK (GEÇMİŞE DÖNÜK DÜZELTME)</v>
          </cell>
          <cell r="K1037">
            <v>105903.05473336918</v>
          </cell>
        </row>
        <row r="1038">
          <cell r="A1038" t="str">
            <v>Kayseri</v>
          </cell>
          <cell r="C1038" t="str">
            <v xml:space="preserve">FARK FONU </v>
          </cell>
          <cell r="K1038">
            <v>67299.784549991615</v>
          </cell>
        </row>
        <row r="1039">
          <cell r="A1039" t="str">
            <v>Kayseri</v>
          </cell>
          <cell r="C1039" t="str">
            <v>SEDGK (YANSITILACAK DUY 110 ESASLI TUTAR)</v>
          </cell>
          <cell r="K1039">
            <v>360000</v>
          </cell>
        </row>
        <row r="1040">
          <cell r="A1040" t="str">
            <v>Kayseri</v>
          </cell>
          <cell r="C1040" t="str">
            <v>YEK (YEKDEM KAPSAMINDA ALACAK VEYA BORÇ)</v>
          </cell>
          <cell r="K1040">
            <v>50992460</v>
          </cell>
        </row>
        <row r="1041">
          <cell r="A1041" t="str">
            <v>Kayseri</v>
          </cell>
          <cell r="C1041" t="str">
            <v>TOPLAM</v>
          </cell>
          <cell r="K1041">
            <v>51684533.202827424</v>
          </cell>
        </row>
        <row r="1042">
          <cell r="A1042" t="str">
            <v>Kayseri</v>
          </cell>
        </row>
        <row r="1043">
          <cell r="A1043" t="str">
            <v>Kayseri</v>
          </cell>
        </row>
        <row r="1044">
          <cell r="A1044" t="str">
            <v>Kayseri</v>
          </cell>
          <cell r="C1044" t="str">
            <v>GTŞ'den Enerji Alan İletim Sistemi Kullanıcıları</v>
          </cell>
          <cell r="K1044">
            <v>0</v>
          </cell>
        </row>
        <row r="1045">
          <cell r="A1045" t="str">
            <v>Kayseri</v>
          </cell>
          <cell r="C1045" t="str">
            <v>Kullanıcı</v>
          </cell>
        </row>
        <row r="1046">
          <cell r="A1046" t="str">
            <v>Kayseri</v>
          </cell>
          <cell r="C1046" t="str">
            <v xml:space="preserve">Dağıtım Sistemi Kullanıcıları </v>
          </cell>
        </row>
        <row r="1047">
          <cell r="A1047" t="str">
            <v>Kayseri</v>
          </cell>
          <cell r="C1047" t="str">
            <v xml:space="preserve">Orta Gerilim </v>
          </cell>
        </row>
        <row r="1048">
          <cell r="A1048" t="str">
            <v>Kayseri</v>
          </cell>
          <cell r="C1048" t="str">
            <v xml:space="preserve">Çift Terimli </v>
          </cell>
        </row>
        <row r="1049">
          <cell r="A1049" t="str">
            <v>Kayseri</v>
          </cell>
          <cell r="C1049" t="str">
            <v>Sanayi</v>
          </cell>
        </row>
        <row r="1050">
          <cell r="A1050" t="str">
            <v>Kayseri</v>
          </cell>
          <cell r="C1050" t="str">
            <v>Ticarethane</v>
          </cell>
        </row>
        <row r="1051">
          <cell r="A1051" t="str">
            <v>Kayseri</v>
          </cell>
          <cell r="C1051" t="str">
            <v>Mesken</v>
          </cell>
        </row>
        <row r="1052">
          <cell r="A1052" t="str">
            <v>Kayseri</v>
          </cell>
          <cell r="C1052" t="str">
            <v>Tarımsal Sulama</v>
          </cell>
        </row>
        <row r="1053">
          <cell r="A1053" t="str">
            <v>Kayseri</v>
          </cell>
          <cell r="C1053" t="str">
            <v>Aydınlatma</v>
          </cell>
        </row>
        <row r="1054">
          <cell r="A1054" t="str">
            <v>Kayseri</v>
          </cell>
          <cell r="C1054" t="str">
            <v>Tek Terimli</v>
          </cell>
        </row>
        <row r="1055">
          <cell r="A1055" t="str">
            <v>Kayseri</v>
          </cell>
          <cell r="C1055" t="str">
            <v>Sanayi</v>
          </cell>
        </row>
        <row r="1056">
          <cell r="A1056" t="str">
            <v>Kayseri</v>
          </cell>
          <cell r="C1056" t="str">
            <v>Ticarethane</v>
          </cell>
        </row>
        <row r="1057">
          <cell r="A1057" t="str">
            <v>Kayseri</v>
          </cell>
          <cell r="C1057" t="str">
            <v>Mesken</v>
          </cell>
        </row>
        <row r="1058">
          <cell r="A1058" t="str">
            <v>Kayseri</v>
          </cell>
          <cell r="C1058" t="str">
            <v>Tarımsal Sulama</v>
          </cell>
        </row>
        <row r="1059">
          <cell r="A1059" t="str">
            <v>Kayseri</v>
          </cell>
          <cell r="C1059" t="str">
            <v>Aydınlatma</v>
          </cell>
        </row>
        <row r="1060">
          <cell r="A1060" t="str">
            <v>Kayseri</v>
          </cell>
          <cell r="C1060" t="str">
            <v>Alçak Gerilim</v>
          </cell>
        </row>
        <row r="1061">
          <cell r="A1061" t="str">
            <v>Kayseri</v>
          </cell>
          <cell r="C1061" t="str">
            <v>Tek Terimli</v>
          </cell>
        </row>
        <row r="1062">
          <cell r="A1062" t="str">
            <v>Kayseri</v>
          </cell>
          <cell r="C1062" t="str">
            <v>Sanayi</v>
          </cell>
        </row>
        <row r="1063">
          <cell r="A1063" t="str">
            <v>Kayseri</v>
          </cell>
          <cell r="C1063" t="str">
            <v>Ticarethane</v>
          </cell>
        </row>
        <row r="1064">
          <cell r="A1064" t="str">
            <v>Kayseri</v>
          </cell>
          <cell r="C1064" t="str">
            <v>Mesken</v>
          </cell>
        </row>
        <row r="1065">
          <cell r="A1065" t="str">
            <v>Kayseri</v>
          </cell>
          <cell r="C1065" t="str">
            <v>Şehit Aileleri ve Muharip Malul Gaziler</v>
          </cell>
        </row>
        <row r="1066">
          <cell r="A1066" t="str">
            <v>Kayseri</v>
          </cell>
          <cell r="C1066" t="str">
            <v>Tarımsal Sulama</v>
          </cell>
        </row>
        <row r="1067">
          <cell r="A1067" t="str">
            <v>Kayseri</v>
          </cell>
          <cell r="C1067" t="str">
            <v>Aydınlatma</v>
          </cell>
        </row>
        <row r="1068">
          <cell r="A1068" t="str">
            <v>Kayseri</v>
          </cell>
          <cell r="C1068" t="str">
            <v>Toplam</v>
          </cell>
        </row>
        <row r="1069">
          <cell r="A1069" t="str">
            <v>Kayseri</v>
          </cell>
        </row>
        <row r="1070">
          <cell r="A1070" t="str">
            <v>Kayseri</v>
          </cell>
        </row>
        <row r="1071">
          <cell r="A1071" t="str">
            <v>Kayseri</v>
          </cell>
          <cell r="C1071" t="str">
            <v>GTŞ'den Enerji Alan İletim Sistemi Kullanıcıları</v>
          </cell>
        </row>
        <row r="1072">
          <cell r="A1072" t="str">
            <v>Kayseri</v>
          </cell>
          <cell r="C1072" t="str">
            <v>Kullanıcı</v>
          </cell>
        </row>
        <row r="1073">
          <cell r="A1073" t="str">
            <v>Kayseri</v>
          </cell>
          <cell r="C1073" t="str">
            <v xml:space="preserve">Dağıtım Sistemi Kullanıcıları </v>
          </cell>
        </row>
        <row r="1074">
          <cell r="A1074" t="str">
            <v>Kayseri</v>
          </cell>
          <cell r="C1074" t="str">
            <v xml:space="preserve">Orta Gerilim </v>
          </cell>
        </row>
        <row r="1075">
          <cell r="A1075" t="str">
            <v>Kayseri</v>
          </cell>
          <cell r="C1075" t="str">
            <v xml:space="preserve">Çift Terimli </v>
          </cell>
        </row>
        <row r="1076">
          <cell r="A1076" t="str">
            <v>Kayseri</v>
          </cell>
          <cell r="C1076" t="str">
            <v>Sanayi</v>
          </cell>
        </row>
        <row r="1077">
          <cell r="A1077" t="str">
            <v>Kayseri</v>
          </cell>
          <cell r="C1077" t="str">
            <v>Ticarethane</v>
          </cell>
        </row>
        <row r="1078">
          <cell r="A1078" t="str">
            <v>Kayseri</v>
          </cell>
          <cell r="C1078" t="str">
            <v>Mesken</v>
          </cell>
        </row>
        <row r="1079">
          <cell r="A1079" t="str">
            <v>Kayseri</v>
          </cell>
          <cell r="C1079" t="str">
            <v>Tarımsal Sulama</v>
          </cell>
        </row>
        <row r="1080">
          <cell r="A1080" t="str">
            <v>Kayseri</v>
          </cell>
          <cell r="C1080" t="str">
            <v>Aydınlatma</v>
          </cell>
        </row>
        <row r="1081">
          <cell r="A1081" t="str">
            <v>Kayseri</v>
          </cell>
          <cell r="C1081" t="str">
            <v>Tek Terimli</v>
          </cell>
        </row>
        <row r="1082">
          <cell r="A1082" t="str">
            <v>Kayseri</v>
          </cell>
          <cell r="C1082" t="str">
            <v>Sanayi</v>
          </cell>
        </row>
        <row r="1083">
          <cell r="A1083" t="str">
            <v>Kayseri</v>
          </cell>
          <cell r="C1083" t="str">
            <v>Ticarethane</v>
          </cell>
        </row>
        <row r="1084">
          <cell r="A1084" t="str">
            <v>Kayseri</v>
          </cell>
          <cell r="C1084" t="str">
            <v>Mesken</v>
          </cell>
        </row>
        <row r="1085">
          <cell r="A1085" t="str">
            <v>Kayseri</v>
          </cell>
          <cell r="C1085" t="str">
            <v>Tarımsal Sulama</v>
          </cell>
        </row>
        <row r="1086">
          <cell r="A1086" t="str">
            <v>Kayseri</v>
          </cell>
          <cell r="C1086" t="str">
            <v>Aydınlatma</v>
          </cell>
        </row>
        <row r="1087">
          <cell r="A1087" t="str">
            <v>Kayseri</v>
          </cell>
          <cell r="C1087" t="str">
            <v>Alçak Gerilim</v>
          </cell>
        </row>
        <row r="1088">
          <cell r="A1088" t="str">
            <v>Kayseri</v>
          </cell>
          <cell r="C1088" t="str">
            <v>Tek Terimli</v>
          </cell>
        </row>
        <row r="1089">
          <cell r="A1089" t="str">
            <v>Kayseri</v>
          </cell>
          <cell r="C1089" t="str">
            <v>Sanayi</v>
          </cell>
        </row>
        <row r="1090">
          <cell r="A1090" t="str">
            <v>Kayseri</v>
          </cell>
          <cell r="C1090" t="str">
            <v>Ticarethane</v>
          </cell>
        </row>
        <row r="1091">
          <cell r="A1091" t="str">
            <v>Kayseri</v>
          </cell>
          <cell r="C1091" t="str">
            <v>Mesken</v>
          </cell>
        </row>
        <row r="1092">
          <cell r="A1092" t="str">
            <v>Kayseri</v>
          </cell>
          <cell r="C1092" t="str">
            <v>Şehit Aileleri ve Muharip Malul Gaziler</v>
          </cell>
        </row>
        <row r="1093">
          <cell r="A1093" t="str">
            <v>Kayseri</v>
          </cell>
          <cell r="C1093" t="str">
            <v>Tarımsal Sulama</v>
          </cell>
        </row>
        <row r="1094">
          <cell r="A1094" t="str">
            <v>Kayseri</v>
          </cell>
          <cell r="C1094" t="str">
            <v>Aydınlatma</v>
          </cell>
        </row>
        <row r="1095">
          <cell r="A1095" t="str">
            <v>Kayseri</v>
          </cell>
          <cell r="C1095" t="str">
            <v>Toplam</v>
          </cell>
        </row>
        <row r="1096">
          <cell r="A1096" t="str">
            <v>Kayseri</v>
          </cell>
        </row>
        <row r="1097">
          <cell r="A1097" t="str">
            <v>Kayseri</v>
          </cell>
        </row>
        <row r="1098">
          <cell r="A1098" t="str">
            <v>Kayseri</v>
          </cell>
          <cell r="C1098" t="str">
            <v>GTŞ'den Enerji Alan İletim Sistemi Kullanıcıları</v>
          </cell>
        </row>
        <row r="1099">
          <cell r="A1099" t="str">
            <v>Kayseri</v>
          </cell>
          <cell r="C1099" t="str">
            <v>Kullanıcı</v>
          </cell>
        </row>
        <row r="1100">
          <cell r="A1100" t="str">
            <v>Kayseri</v>
          </cell>
          <cell r="C1100" t="str">
            <v xml:space="preserve">Dağıtım Sistemi Kullanıcıları </v>
          </cell>
        </row>
        <row r="1101">
          <cell r="A1101" t="str">
            <v>Kayseri</v>
          </cell>
          <cell r="C1101" t="str">
            <v xml:space="preserve">Orta Gerilim </v>
          </cell>
        </row>
        <row r="1102">
          <cell r="A1102" t="str">
            <v>Kayseri</v>
          </cell>
          <cell r="C1102" t="str">
            <v xml:space="preserve">Çift Terimli </v>
          </cell>
        </row>
        <row r="1103">
          <cell r="A1103" t="str">
            <v>Kayseri</v>
          </cell>
          <cell r="C1103" t="str">
            <v>Sanayi</v>
          </cell>
        </row>
        <row r="1104">
          <cell r="A1104" t="str">
            <v>Kayseri</v>
          </cell>
          <cell r="C1104" t="str">
            <v>Ticarethane</v>
          </cell>
        </row>
        <row r="1105">
          <cell r="A1105" t="str">
            <v>Kayseri</v>
          </cell>
          <cell r="C1105" t="str">
            <v>Mesken</v>
          </cell>
        </row>
        <row r="1106">
          <cell r="A1106" t="str">
            <v>Kayseri</v>
          </cell>
          <cell r="C1106" t="str">
            <v>Tarımsal Sulama</v>
          </cell>
        </row>
        <row r="1107">
          <cell r="A1107" t="str">
            <v>Kayseri</v>
          </cell>
          <cell r="C1107" t="str">
            <v>Aydınlatma</v>
          </cell>
        </row>
        <row r="1108">
          <cell r="A1108" t="str">
            <v>Kayseri</v>
          </cell>
          <cell r="C1108" t="str">
            <v>Tek Terimli</v>
          </cell>
        </row>
        <row r="1109">
          <cell r="A1109" t="str">
            <v>Kayseri</v>
          </cell>
          <cell r="C1109" t="str">
            <v>Sanayi</v>
          </cell>
        </row>
        <row r="1110">
          <cell r="A1110" t="str">
            <v>Kayseri</v>
          </cell>
          <cell r="C1110" t="str">
            <v>Ticarethane</v>
          </cell>
        </row>
        <row r="1111">
          <cell r="A1111" t="str">
            <v>Kayseri</v>
          </cell>
          <cell r="C1111" t="str">
            <v>Mesken</v>
          </cell>
        </row>
        <row r="1112">
          <cell r="A1112" t="str">
            <v>Kayseri</v>
          </cell>
          <cell r="C1112" t="str">
            <v>Tarımsal Sulama</v>
          </cell>
        </row>
        <row r="1113">
          <cell r="A1113" t="str">
            <v>Kayseri</v>
          </cell>
          <cell r="C1113" t="str">
            <v>Aydınlatma</v>
          </cell>
        </row>
        <row r="1114">
          <cell r="A1114" t="str">
            <v>Kayseri</v>
          </cell>
          <cell r="C1114" t="str">
            <v>Alçak Gerilim</v>
          </cell>
        </row>
        <row r="1115">
          <cell r="A1115" t="str">
            <v>Kayseri</v>
          </cell>
          <cell r="C1115" t="str">
            <v>Tek Terimli</v>
          </cell>
        </row>
        <row r="1116">
          <cell r="A1116" t="str">
            <v>Kayseri</v>
          </cell>
          <cell r="C1116" t="str">
            <v>Sanayi</v>
          </cell>
        </row>
        <row r="1117">
          <cell r="A1117" t="str">
            <v>Kayseri</v>
          </cell>
          <cell r="C1117" t="str">
            <v>Ticarethane</v>
          </cell>
        </row>
        <row r="1118">
          <cell r="A1118" t="str">
            <v>Kayseri</v>
          </cell>
          <cell r="C1118" t="str">
            <v>Mesken</v>
          </cell>
        </row>
        <row r="1119">
          <cell r="A1119" t="str">
            <v>Kayseri</v>
          </cell>
          <cell r="C1119" t="str">
            <v>Şehit Aileleri ve Muharip Malul Gaziler</v>
          </cell>
        </row>
        <row r="1120">
          <cell r="A1120" t="str">
            <v>Kayseri</v>
          </cell>
          <cell r="C1120" t="str">
            <v>Tarımsal Sulama</v>
          </cell>
        </row>
        <row r="1121">
          <cell r="A1121" t="str">
            <v>Kayseri</v>
          </cell>
          <cell r="C1121" t="str">
            <v>Aydınlatma</v>
          </cell>
        </row>
        <row r="1122">
          <cell r="A1122" t="str">
            <v>Kayseri</v>
          </cell>
          <cell r="C1122" t="str">
            <v>Toplam</v>
          </cell>
        </row>
        <row r="1123">
          <cell r="A1123" t="str">
            <v>Meram</v>
          </cell>
        </row>
        <row r="1124">
          <cell r="A1124" t="str">
            <v>Meram</v>
          </cell>
          <cell r="C1124" t="str">
            <v>PERAKENDE SATIŞ TEKLİF FORMU</v>
          </cell>
        </row>
        <row r="1125">
          <cell r="A1125" t="str">
            <v>Meram</v>
          </cell>
        </row>
        <row r="1126">
          <cell r="A1126" t="str">
            <v>Meram</v>
          </cell>
          <cell r="K1126" t="str">
            <v>TUTAR (TL)</v>
          </cell>
        </row>
        <row r="1127">
          <cell r="A1127" t="str">
            <v>Meram</v>
          </cell>
          <cell r="C1127" t="str">
            <v>EÜAŞ</v>
          </cell>
          <cell r="K1127">
            <v>0</v>
          </cell>
        </row>
        <row r="1128">
          <cell r="A1128" t="str">
            <v>Meram</v>
          </cell>
          <cell r="C1128" t="str">
            <v>DUP (DENGELEME VE UZLAŞTIRMA PİYASASI)</v>
          </cell>
          <cell r="K1128">
            <v>675224246.18317592</v>
          </cell>
        </row>
        <row r="1129">
          <cell r="A1129" t="str">
            <v>Meram</v>
          </cell>
          <cell r="C1129" t="str">
            <v>İA (İKİLİ ANLAŞMALARLA ALIM)</v>
          </cell>
          <cell r="K1129">
            <v>0</v>
          </cell>
        </row>
        <row r="1130">
          <cell r="A1130" t="str">
            <v>Meram</v>
          </cell>
          <cell r="C1130" t="str">
            <v>MİKM (MİKROKOJENERASYON ALIMI)</v>
          </cell>
          <cell r="K1130">
            <v>0</v>
          </cell>
        </row>
        <row r="1131">
          <cell r="A1131" t="str">
            <v>Meram</v>
          </cell>
          <cell r="C1131" t="str">
            <v>GÜN ÖNCESİ FİYAT TAHMİNİ ORTALAMASI (TL/MWh)</v>
          </cell>
        </row>
        <row r="1132">
          <cell r="A1132" t="str">
            <v>Meram</v>
          </cell>
          <cell r="K1132">
            <v>675224246.18317592</v>
          </cell>
        </row>
        <row r="1133">
          <cell r="A1133" t="str">
            <v>Meram</v>
          </cell>
          <cell r="C1133" t="str">
            <v>DB (ENERJİ TEDARİKİ DÜZELTME BİLEŞENİ)</v>
          </cell>
          <cell r="K1133">
            <v>31356324.914139282</v>
          </cell>
        </row>
        <row r="1134">
          <cell r="A1134" t="str">
            <v>Meram</v>
          </cell>
          <cell r="C1134" t="str">
            <v>TOPLAM</v>
          </cell>
          <cell r="K1134">
            <v>706580571.09731519</v>
          </cell>
        </row>
        <row r="1135">
          <cell r="A1135" t="str">
            <v>Meram</v>
          </cell>
        </row>
        <row r="1136">
          <cell r="A1136" t="str">
            <v>Meram</v>
          </cell>
          <cell r="K1136" t="str">
            <v>TUTAR (TL)</v>
          </cell>
        </row>
        <row r="1137">
          <cell r="A1137" t="str">
            <v>Meram</v>
          </cell>
          <cell r="C1137" t="str">
            <v>PİÜ (PİYASA İŞLETİM ÜCRETİ)</v>
          </cell>
          <cell r="K1137">
            <v>105419.33993106999</v>
          </cell>
        </row>
        <row r="1138">
          <cell r="A1138" t="str">
            <v>Meram</v>
          </cell>
          <cell r="C1138" t="str">
            <v>ÖEP (ÖDENMEYEN ALACAKLAR PAYI)</v>
          </cell>
          <cell r="K1138">
            <v>134848.77000000002</v>
          </cell>
        </row>
        <row r="1139">
          <cell r="A1139" t="str">
            <v>Meram</v>
          </cell>
          <cell r="C1139" t="str">
            <v>GDDK (GEÇMİŞE DÖNÜK DÜZELTME)</v>
          </cell>
          <cell r="K1139">
            <v>904211.14650986413</v>
          </cell>
        </row>
        <row r="1140">
          <cell r="A1140" t="str">
            <v>Meram</v>
          </cell>
          <cell r="C1140" t="str">
            <v xml:space="preserve">FARK FONU </v>
          </cell>
          <cell r="K1140">
            <v>17643.049122085053</v>
          </cell>
        </row>
        <row r="1141">
          <cell r="A1141" t="str">
            <v>Meram</v>
          </cell>
          <cell r="C1141" t="str">
            <v>SEDGK (YANSITILACAK DUY 110 ESASLI TUTAR)</v>
          </cell>
          <cell r="K1141">
            <v>840242.06042450923</v>
          </cell>
        </row>
        <row r="1142">
          <cell r="A1142" t="str">
            <v>Meram</v>
          </cell>
          <cell r="C1142" t="str">
            <v>YEK (YEKDEM KAPSAMINDA ALACAK VEYA BORÇ)</v>
          </cell>
          <cell r="K1142">
            <v>235563933.94863462</v>
          </cell>
        </row>
        <row r="1143">
          <cell r="A1143" t="str">
            <v>Meram</v>
          </cell>
          <cell r="C1143" t="str">
            <v>TOPLAM</v>
          </cell>
          <cell r="K1143">
            <v>237566298.31462216</v>
          </cell>
        </row>
        <row r="1144">
          <cell r="A1144" t="str">
            <v>Meram</v>
          </cell>
        </row>
        <row r="1145">
          <cell r="A1145" t="str">
            <v>Meram</v>
          </cell>
        </row>
        <row r="1146">
          <cell r="A1146" t="str">
            <v>Meram</v>
          </cell>
          <cell r="C1146" t="str">
            <v>GTŞ'den Enerji Alan İletim Sistemi Kullanıcıları</v>
          </cell>
          <cell r="K1146">
            <v>0</v>
          </cell>
        </row>
        <row r="1147">
          <cell r="A1147" t="str">
            <v>Meram</v>
          </cell>
          <cell r="C1147" t="str">
            <v>Kullanıcı</v>
          </cell>
        </row>
        <row r="1148">
          <cell r="A1148" t="str">
            <v>Meram</v>
          </cell>
          <cell r="C1148" t="str">
            <v xml:space="preserve">Dağıtım Sistemi Kullanıcıları </v>
          </cell>
        </row>
        <row r="1149">
          <cell r="A1149" t="str">
            <v>Meram</v>
          </cell>
          <cell r="C1149" t="str">
            <v xml:space="preserve">Orta Gerilim </v>
          </cell>
        </row>
        <row r="1150">
          <cell r="A1150" t="str">
            <v>Meram</v>
          </cell>
          <cell r="C1150" t="str">
            <v xml:space="preserve">Çift Terimli </v>
          </cell>
        </row>
        <row r="1151">
          <cell r="A1151" t="str">
            <v>Meram</v>
          </cell>
          <cell r="C1151" t="str">
            <v>Sanayi</v>
          </cell>
        </row>
        <row r="1152">
          <cell r="A1152" t="str">
            <v>Meram</v>
          </cell>
          <cell r="C1152" t="str">
            <v>Ticarethane</v>
          </cell>
        </row>
        <row r="1153">
          <cell r="A1153" t="str">
            <v>Meram</v>
          </cell>
          <cell r="C1153" t="str">
            <v>Mesken</v>
          </cell>
        </row>
        <row r="1154">
          <cell r="A1154" t="str">
            <v>Meram</v>
          </cell>
          <cell r="C1154" t="str">
            <v>Tarımsal Sulama</v>
          </cell>
        </row>
        <row r="1155">
          <cell r="A1155" t="str">
            <v>Meram</v>
          </cell>
          <cell r="C1155" t="str">
            <v>Aydınlatma</v>
          </cell>
        </row>
        <row r="1156">
          <cell r="A1156" t="str">
            <v>Meram</v>
          </cell>
          <cell r="C1156" t="str">
            <v>Tek Terimli</v>
          </cell>
        </row>
        <row r="1157">
          <cell r="A1157" t="str">
            <v>Meram</v>
          </cell>
          <cell r="C1157" t="str">
            <v>Sanayi</v>
          </cell>
        </row>
        <row r="1158">
          <cell r="A1158" t="str">
            <v>Meram</v>
          </cell>
          <cell r="C1158" t="str">
            <v>Ticarethane</v>
          </cell>
        </row>
        <row r="1159">
          <cell r="A1159" t="str">
            <v>Meram</v>
          </cell>
          <cell r="C1159" t="str">
            <v>Mesken</v>
          </cell>
        </row>
        <row r="1160">
          <cell r="A1160" t="str">
            <v>Meram</v>
          </cell>
          <cell r="C1160" t="str">
            <v>Tarımsal Sulama</v>
          </cell>
        </row>
        <row r="1161">
          <cell r="A1161" t="str">
            <v>Meram</v>
          </cell>
          <cell r="C1161" t="str">
            <v>Aydınlatma</v>
          </cell>
        </row>
        <row r="1162">
          <cell r="A1162" t="str">
            <v>Meram</v>
          </cell>
          <cell r="C1162" t="str">
            <v>Alçak Gerilim</v>
          </cell>
        </row>
        <row r="1163">
          <cell r="A1163" t="str">
            <v>Meram</v>
          </cell>
          <cell r="C1163" t="str">
            <v>Tek Terimli</v>
          </cell>
        </row>
        <row r="1164">
          <cell r="A1164" t="str">
            <v>Meram</v>
          </cell>
          <cell r="C1164" t="str">
            <v>Sanayi</v>
          </cell>
        </row>
        <row r="1165">
          <cell r="A1165" t="str">
            <v>Meram</v>
          </cell>
          <cell r="C1165" t="str">
            <v>Ticarethane</v>
          </cell>
        </row>
        <row r="1166">
          <cell r="A1166" t="str">
            <v>Meram</v>
          </cell>
          <cell r="C1166" t="str">
            <v>Mesken</v>
          </cell>
        </row>
        <row r="1167">
          <cell r="A1167" t="str">
            <v>Meram</v>
          </cell>
          <cell r="C1167" t="str">
            <v>Şehit Aileleri ve Muharip Malul Gaziler</v>
          </cell>
        </row>
        <row r="1168">
          <cell r="A1168" t="str">
            <v>Meram</v>
          </cell>
          <cell r="C1168" t="str">
            <v>Tarımsal Sulama</v>
          </cell>
        </row>
        <row r="1169">
          <cell r="A1169" t="str">
            <v>Meram</v>
          </cell>
          <cell r="C1169" t="str">
            <v>Aydınlatma</v>
          </cell>
        </row>
        <row r="1170">
          <cell r="A1170" t="str">
            <v>Meram</v>
          </cell>
          <cell r="C1170" t="str">
            <v>Toplam</v>
          </cell>
        </row>
        <row r="1171">
          <cell r="A1171" t="str">
            <v>Meram</v>
          </cell>
        </row>
        <row r="1172">
          <cell r="A1172" t="str">
            <v>Meram</v>
          </cell>
        </row>
        <row r="1173">
          <cell r="A1173" t="str">
            <v>Meram</v>
          </cell>
          <cell r="C1173" t="str">
            <v>GTŞ'den Enerji Alan İletim Sistemi Kullanıcıları</v>
          </cell>
        </row>
        <row r="1174">
          <cell r="A1174" t="str">
            <v>Meram</v>
          </cell>
          <cell r="C1174" t="str">
            <v>Kullanıcı</v>
          </cell>
        </row>
        <row r="1175">
          <cell r="A1175" t="str">
            <v>Meram</v>
          </cell>
          <cell r="C1175" t="str">
            <v xml:space="preserve">Dağıtım Sistemi Kullanıcıları </v>
          </cell>
        </row>
        <row r="1176">
          <cell r="A1176" t="str">
            <v>Meram</v>
          </cell>
          <cell r="C1176" t="str">
            <v xml:space="preserve">Orta Gerilim </v>
          </cell>
        </row>
        <row r="1177">
          <cell r="A1177" t="str">
            <v>Meram</v>
          </cell>
          <cell r="C1177" t="str">
            <v xml:space="preserve">Çift Terimli </v>
          </cell>
        </row>
        <row r="1178">
          <cell r="A1178" t="str">
            <v>Meram</v>
          </cell>
          <cell r="C1178" t="str">
            <v>Sanayi</v>
          </cell>
        </row>
        <row r="1179">
          <cell r="A1179" t="str">
            <v>Meram</v>
          </cell>
          <cell r="C1179" t="str">
            <v>Ticarethane</v>
          </cell>
        </row>
        <row r="1180">
          <cell r="A1180" t="str">
            <v>Meram</v>
          </cell>
          <cell r="C1180" t="str">
            <v>Mesken</v>
          </cell>
        </row>
        <row r="1181">
          <cell r="A1181" t="str">
            <v>Meram</v>
          </cell>
          <cell r="C1181" t="str">
            <v>Tarımsal Sulama</v>
          </cell>
        </row>
        <row r="1182">
          <cell r="A1182" t="str">
            <v>Meram</v>
          </cell>
          <cell r="C1182" t="str">
            <v>Aydınlatma</v>
          </cell>
        </row>
        <row r="1183">
          <cell r="A1183" t="str">
            <v>Meram</v>
          </cell>
          <cell r="C1183" t="str">
            <v>Tek Terimli</v>
          </cell>
        </row>
        <row r="1184">
          <cell r="A1184" t="str">
            <v>Meram</v>
          </cell>
          <cell r="C1184" t="str">
            <v>Sanayi</v>
          </cell>
        </row>
        <row r="1185">
          <cell r="A1185" t="str">
            <v>Meram</v>
          </cell>
          <cell r="C1185" t="str">
            <v>Ticarethane</v>
          </cell>
        </row>
        <row r="1186">
          <cell r="A1186" t="str">
            <v>Meram</v>
          </cell>
          <cell r="C1186" t="str">
            <v>Mesken</v>
          </cell>
        </row>
        <row r="1187">
          <cell r="A1187" t="str">
            <v>Meram</v>
          </cell>
          <cell r="C1187" t="str">
            <v>Tarımsal Sulama</v>
          </cell>
        </row>
        <row r="1188">
          <cell r="A1188" t="str">
            <v>Meram</v>
          </cell>
          <cell r="C1188" t="str">
            <v>Aydınlatma</v>
          </cell>
        </row>
        <row r="1189">
          <cell r="A1189" t="str">
            <v>Meram</v>
          </cell>
          <cell r="C1189" t="str">
            <v>Alçak Gerilim</v>
          </cell>
        </row>
        <row r="1190">
          <cell r="A1190" t="str">
            <v>Meram</v>
          </cell>
          <cell r="C1190" t="str">
            <v>Tek Terimli</v>
          </cell>
        </row>
        <row r="1191">
          <cell r="A1191" t="str">
            <v>Meram</v>
          </cell>
          <cell r="C1191" t="str">
            <v>Sanayi</v>
          </cell>
        </row>
        <row r="1192">
          <cell r="A1192" t="str">
            <v>Meram</v>
          </cell>
          <cell r="C1192" t="str">
            <v>Ticarethane</v>
          </cell>
        </row>
        <row r="1193">
          <cell r="A1193" t="str">
            <v>Meram</v>
          </cell>
          <cell r="C1193" t="str">
            <v>Mesken</v>
          </cell>
        </row>
        <row r="1194">
          <cell r="A1194" t="str">
            <v>Meram</v>
          </cell>
          <cell r="C1194" t="str">
            <v>Şehit Aileleri ve Muharip Malul Gaziler</v>
          </cell>
        </row>
        <row r="1195">
          <cell r="A1195" t="str">
            <v>Meram</v>
          </cell>
          <cell r="C1195" t="str">
            <v>Tarımsal Sulama</v>
          </cell>
        </row>
        <row r="1196">
          <cell r="A1196" t="str">
            <v>Meram</v>
          </cell>
          <cell r="C1196" t="str">
            <v>Aydınlatma</v>
          </cell>
        </row>
        <row r="1197">
          <cell r="A1197" t="str">
            <v>Meram</v>
          </cell>
          <cell r="C1197" t="str">
            <v>Toplam</v>
          </cell>
        </row>
        <row r="1198">
          <cell r="A1198" t="str">
            <v>Meram</v>
          </cell>
        </row>
        <row r="1199">
          <cell r="A1199" t="str">
            <v>Meram</v>
          </cell>
        </row>
        <row r="1200">
          <cell r="A1200" t="str">
            <v>Meram</v>
          </cell>
          <cell r="C1200" t="str">
            <v>GTŞ'den Enerji Alan İletim Sistemi Kullanıcıları</v>
          </cell>
        </row>
        <row r="1201">
          <cell r="A1201" t="str">
            <v>Meram</v>
          </cell>
          <cell r="C1201" t="str">
            <v>Kullanıcı</v>
          </cell>
        </row>
        <row r="1202">
          <cell r="A1202" t="str">
            <v>Meram</v>
          </cell>
          <cell r="C1202" t="str">
            <v xml:space="preserve">Dağıtım Sistemi Kullanıcıları </v>
          </cell>
        </row>
        <row r="1203">
          <cell r="A1203" t="str">
            <v>Meram</v>
          </cell>
          <cell r="C1203" t="str">
            <v xml:space="preserve">Orta Gerilim </v>
          </cell>
        </row>
        <row r="1204">
          <cell r="A1204" t="str">
            <v>Meram</v>
          </cell>
          <cell r="C1204" t="str">
            <v xml:space="preserve">Çift Terimli </v>
          </cell>
        </row>
        <row r="1205">
          <cell r="A1205" t="str">
            <v>Meram</v>
          </cell>
          <cell r="C1205" t="str">
            <v>Sanayi</v>
          </cell>
        </row>
        <row r="1206">
          <cell r="A1206" t="str">
            <v>Meram</v>
          </cell>
          <cell r="C1206" t="str">
            <v>Ticarethane</v>
          </cell>
        </row>
        <row r="1207">
          <cell r="A1207" t="str">
            <v>Meram</v>
          </cell>
          <cell r="C1207" t="str">
            <v>Mesken</v>
          </cell>
        </row>
        <row r="1208">
          <cell r="A1208" t="str">
            <v>Meram</v>
          </cell>
          <cell r="C1208" t="str">
            <v>Tarımsal Sulama</v>
          </cell>
        </row>
        <row r="1209">
          <cell r="A1209" t="str">
            <v>Meram</v>
          </cell>
          <cell r="C1209" t="str">
            <v>Aydınlatma</v>
          </cell>
        </row>
        <row r="1210">
          <cell r="A1210" t="str">
            <v>Meram</v>
          </cell>
          <cell r="C1210" t="str">
            <v>Tek Terimli</v>
          </cell>
        </row>
        <row r="1211">
          <cell r="A1211" t="str">
            <v>Meram</v>
          </cell>
          <cell r="C1211" t="str">
            <v>Sanayi</v>
          </cell>
        </row>
        <row r="1212">
          <cell r="A1212" t="str">
            <v>Meram</v>
          </cell>
          <cell r="C1212" t="str">
            <v>Ticarethane</v>
          </cell>
        </row>
        <row r="1213">
          <cell r="A1213" t="str">
            <v>Meram</v>
          </cell>
          <cell r="C1213" t="str">
            <v>Mesken</v>
          </cell>
        </row>
        <row r="1214">
          <cell r="A1214" t="str">
            <v>Meram</v>
          </cell>
          <cell r="C1214" t="str">
            <v>Tarımsal Sulama</v>
          </cell>
        </row>
        <row r="1215">
          <cell r="A1215" t="str">
            <v>Meram</v>
          </cell>
          <cell r="C1215" t="str">
            <v>Aydınlatma</v>
          </cell>
        </row>
        <row r="1216">
          <cell r="A1216" t="str">
            <v>Meram</v>
          </cell>
          <cell r="C1216" t="str">
            <v>Alçak Gerilim</v>
          </cell>
        </row>
        <row r="1217">
          <cell r="A1217" t="str">
            <v>Meram</v>
          </cell>
          <cell r="C1217" t="str">
            <v>Tek Terimli</v>
          </cell>
        </row>
        <row r="1218">
          <cell r="A1218" t="str">
            <v>Meram</v>
          </cell>
          <cell r="C1218" t="str">
            <v>Sanayi</v>
          </cell>
        </row>
        <row r="1219">
          <cell r="A1219" t="str">
            <v>Meram</v>
          </cell>
          <cell r="C1219" t="str">
            <v>Ticarethane</v>
          </cell>
        </row>
        <row r="1220">
          <cell r="A1220" t="str">
            <v>Meram</v>
          </cell>
          <cell r="C1220" t="str">
            <v>Mesken</v>
          </cell>
        </row>
        <row r="1221">
          <cell r="A1221" t="str">
            <v>Meram</v>
          </cell>
          <cell r="C1221" t="str">
            <v>Şehit Aileleri ve Muharip Malul Gaziler</v>
          </cell>
        </row>
        <row r="1222">
          <cell r="A1222" t="str">
            <v>Meram</v>
          </cell>
          <cell r="C1222" t="str">
            <v>Tarımsal Sulama</v>
          </cell>
        </row>
        <row r="1223">
          <cell r="A1223" t="str">
            <v>Meram</v>
          </cell>
          <cell r="C1223" t="str">
            <v>Aydınlatma</v>
          </cell>
        </row>
        <row r="1224">
          <cell r="A1224" t="str">
            <v>Meram</v>
          </cell>
          <cell r="C1224" t="str">
            <v>Toplam</v>
          </cell>
        </row>
        <row r="1225">
          <cell r="A1225" t="str">
            <v>Osmangazi</v>
          </cell>
        </row>
        <row r="1226">
          <cell r="A1226" t="str">
            <v>Osmangazi</v>
          </cell>
          <cell r="C1226" t="str">
            <v>PERAKENDE SATIŞ TEKLİF FORMU</v>
          </cell>
        </row>
        <row r="1227">
          <cell r="A1227" t="str">
            <v>Osmangazi</v>
          </cell>
        </row>
        <row r="1228">
          <cell r="A1228" t="str">
            <v>Osmangazi</v>
          </cell>
          <cell r="K1228" t="str">
            <v>TUTAR (TL)</v>
          </cell>
        </row>
        <row r="1229">
          <cell r="A1229" t="str">
            <v>Osmangazi</v>
          </cell>
          <cell r="C1229" t="str">
            <v>EÜAŞ</v>
          </cell>
          <cell r="K1229">
            <v>75818063.199999988</v>
          </cell>
        </row>
        <row r="1230">
          <cell r="A1230" t="str">
            <v>Osmangazi</v>
          </cell>
          <cell r="C1230" t="str">
            <v>DUP (DENGELEME VE UZLAŞTIRMA PİYASASI)</v>
          </cell>
          <cell r="K1230">
            <v>261247189.91982886</v>
          </cell>
        </row>
        <row r="1231">
          <cell r="A1231" t="str">
            <v>Osmangazi</v>
          </cell>
          <cell r="C1231" t="str">
            <v>İA (İKİLİ ANLAŞMALARLA ALIM)</v>
          </cell>
          <cell r="K1231">
            <v>0</v>
          </cell>
        </row>
        <row r="1232">
          <cell r="A1232" t="str">
            <v>Osmangazi</v>
          </cell>
          <cell r="C1232" t="str">
            <v>MİKM (MİKROKOJENERASYON ALIMI)</v>
          </cell>
          <cell r="K1232">
            <v>0</v>
          </cell>
        </row>
        <row r="1233">
          <cell r="A1233" t="str">
            <v>Osmangazi</v>
          </cell>
          <cell r="C1233" t="str">
            <v>GÜN ÖNCESİ FİYAT TAHMİNİ ORTALAMASI (TL/MWh)</v>
          </cell>
        </row>
        <row r="1234">
          <cell r="A1234" t="str">
            <v>Osmangazi</v>
          </cell>
          <cell r="K1234">
            <v>337065253.11982882</v>
          </cell>
        </row>
        <row r="1235">
          <cell r="A1235" t="str">
            <v>Osmangazi</v>
          </cell>
          <cell r="C1235" t="str">
            <v>DB (ENERJİ TEDARİKİ DÜZELTME BİLEŞENİ)</v>
          </cell>
          <cell r="K1235">
            <v>-5214501.8100615349</v>
          </cell>
        </row>
        <row r="1236">
          <cell r="A1236" t="str">
            <v>Osmangazi</v>
          </cell>
          <cell r="C1236" t="str">
            <v>TOPLAM</v>
          </cell>
          <cell r="K1236">
            <v>331850751.30976731</v>
          </cell>
        </row>
        <row r="1237">
          <cell r="A1237" t="str">
            <v>Osmangazi</v>
          </cell>
        </row>
        <row r="1238">
          <cell r="A1238" t="str">
            <v>Osmangazi</v>
          </cell>
          <cell r="K1238" t="str">
            <v>TUTAR (TL)</v>
          </cell>
        </row>
        <row r="1239">
          <cell r="A1239" t="str">
            <v>Osmangazi</v>
          </cell>
          <cell r="C1239" t="str">
            <v>PİÜ (PİYASA İŞLETİM ÜCRETİ)</v>
          </cell>
          <cell r="K1239">
            <v>302305.5111912</v>
          </cell>
        </row>
        <row r="1240">
          <cell r="A1240" t="str">
            <v>Osmangazi</v>
          </cell>
          <cell r="C1240" t="str">
            <v>ÖEP (ÖDENMEYEN ALACAKLAR PAYI)</v>
          </cell>
          <cell r="K1240">
            <v>120922.20447648001</v>
          </cell>
        </row>
        <row r="1241">
          <cell r="A1241" t="str">
            <v>Osmangazi</v>
          </cell>
          <cell r="C1241" t="str">
            <v>GDDK (GEÇMİŞE DÖNÜK DÜZELTME)</v>
          </cell>
          <cell r="K1241">
            <v>241844.40895296002</v>
          </cell>
        </row>
        <row r="1242">
          <cell r="A1242" t="str">
            <v>Osmangazi</v>
          </cell>
          <cell r="C1242" t="str">
            <v xml:space="preserve">FARK FONU </v>
          </cell>
          <cell r="K1242">
            <v>108829.984028832</v>
          </cell>
        </row>
        <row r="1243">
          <cell r="A1243" t="str">
            <v>Osmangazi</v>
          </cell>
          <cell r="C1243" t="str">
            <v>SEDGK (YANSITILACAK DUY 110 ESASLI TUTAR)</v>
          </cell>
          <cell r="K1243">
            <v>604611.0223824</v>
          </cell>
        </row>
        <row r="1244">
          <cell r="A1244" t="str">
            <v>Osmangazi</v>
          </cell>
          <cell r="C1244" t="str">
            <v>YEK (YEKDEM KAPSAMINDA ALACAK VEYA BORÇ)</v>
          </cell>
          <cell r="K1244">
            <v>94576219.53705734</v>
          </cell>
        </row>
        <row r="1245">
          <cell r="A1245" t="str">
            <v>Osmangazi</v>
          </cell>
          <cell r="C1245" t="str">
            <v>TOPLAM</v>
          </cell>
          <cell r="K1245">
            <v>95954732.668089211</v>
          </cell>
        </row>
        <row r="1246">
          <cell r="A1246" t="str">
            <v>Osmangazi</v>
          </cell>
        </row>
        <row r="1247">
          <cell r="A1247" t="str">
            <v>Osmangazi</v>
          </cell>
        </row>
        <row r="1248">
          <cell r="A1248" t="str">
            <v>Osmangazi</v>
          </cell>
          <cell r="C1248" t="str">
            <v>GTŞ'den Enerji Alan İletim Sistemi Kullanıcıları</v>
          </cell>
          <cell r="K1248">
            <v>0</v>
          </cell>
        </row>
        <row r="1249">
          <cell r="A1249" t="str">
            <v>Osmangazi</v>
          </cell>
          <cell r="C1249" t="str">
            <v>Kullanıcı</v>
          </cell>
        </row>
        <row r="1250">
          <cell r="A1250" t="str">
            <v>Osmangazi</v>
          </cell>
          <cell r="C1250" t="str">
            <v xml:space="preserve">Dağıtım Sistemi Kullanıcıları </v>
          </cell>
        </row>
        <row r="1251">
          <cell r="A1251" t="str">
            <v>Osmangazi</v>
          </cell>
          <cell r="C1251" t="str">
            <v xml:space="preserve">Orta Gerilim </v>
          </cell>
        </row>
        <row r="1252">
          <cell r="A1252" t="str">
            <v>Osmangazi</v>
          </cell>
          <cell r="C1252" t="str">
            <v xml:space="preserve">Çift Terimli </v>
          </cell>
        </row>
        <row r="1253">
          <cell r="A1253" t="str">
            <v>Osmangazi</v>
          </cell>
          <cell r="C1253" t="str">
            <v>Sanayi</v>
          </cell>
        </row>
        <row r="1254">
          <cell r="A1254" t="str">
            <v>Osmangazi</v>
          </cell>
          <cell r="C1254" t="str">
            <v>Ticarethane</v>
          </cell>
        </row>
        <row r="1255">
          <cell r="A1255" t="str">
            <v>Osmangazi</v>
          </cell>
          <cell r="C1255" t="str">
            <v>Mesken</v>
          </cell>
        </row>
        <row r="1256">
          <cell r="A1256" t="str">
            <v>Osmangazi</v>
          </cell>
          <cell r="C1256" t="str">
            <v>Tarımsal Sulama</v>
          </cell>
        </row>
        <row r="1257">
          <cell r="A1257" t="str">
            <v>Osmangazi</v>
          </cell>
          <cell r="C1257" t="str">
            <v>Aydınlatma</v>
          </cell>
        </row>
        <row r="1258">
          <cell r="A1258" t="str">
            <v>Osmangazi</v>
          </cell>
          <cell r="C1258" t="str">
            <v>Tek Terimli</v>
          </cell>
        </row>
        <row r="1259">
          <cell r="A1259" t="str">
            <v>Osmangazi</v>
          </cell>
          <cell r="C1259" t="str">
            <v>Sanayi</v>
          </cell>
        </row>
        <row r="1260">
          <cell r="A1260" t="str">
            <v>Osmangazi</v>
          </cell>
          <cell r="C1260" t="str">
            <v>Ticarethane</v>
          </cell>
        </row>
        <row r="1261">
          <cell r="A1261" t="str">
            <v>Osmangazi</v>
          </cell>
          <cell r="C1261" t="str">
            <v>Mesken</v>
          </cell>
        </row>
        <row r="1262">
          <cell r="A1262" t="str">
            <v>Osmangazi</v>
          </cell>
          <cell r="C1262" t="str">
            <v>Tarımsal Sulama</v>
          </cell>
        </row>
        <row r="1263">
          <cell r="A1263" t="str">
            <v>Osmangazi</v>
          </cell>
          <cell r="C1263" t="str">
            <v>Aydınlatma</v>
          </cell>
        </row>
        <row r="1264">
          <cell r="A1264" t="str">
            <v>Osmangazi</v>
          </cell>
          <cell r="C1264" t="str">
            <v>Alçak Gerilim</v>
          </cell>
        </row>
        <row r="1265">
          <cell r="A1265" t="str">
            <v>Osmangazi</v>
          </cell>
          <cell r="C1265" t="str">
            <v>Tek Terimli</v>
          </cell>
        </row>
        <row r="1266">
          <cell r="A1266" t="str">
            <v>Osmangazi</v>
          </cell>
          <cell r="C1266" t="str">
            <v>Sanayi</v>
          </cell>
        </row>
        <row r="1267">
          <cell r="A1267" t="str">
            <v>Osmangazi</v>
          </cell>
          <cell r="C1267" t="str">
            <v>Ticarethane</v>
          </cell>
        </row>
        <row r="1268">
          <cell r="A1268" t="str">
            <v>Osmangazi</v>
          </cell>
          <cell r="C1268" t="str">
            <v>Mesken</v>
          </cell>
        </row>
        <row r="1269">
          <cell r="A1269" t="str">
            <v>Osmangazi</v>
          </cell>
          <cell r="C1269" t="str">
            <v>Şehit Aileleri ve Muharip Malul Gaziler</v>
          </cell>
        </row>
        <row r="1270">
          <cell r="A1270" t="str">
            <v>Osmangazi</v>
          </cell>
          <cell r="C1270" t="str">
            <v>Tarımsal Sulama</v>
          </cell>
        </row>
        <row r="1271">
          <cell r="A1271" t="str">
            <v>Osmangazi</v>
          </cell>
          <cell r="C1271" t="str">
            <v>Aydınlatma</v>
          </cell>
        </row>
        <row r="1272">
          <cell r="A1272" t="str">
            <v>Osmangazi</v>
          </cell>
          <cell r="C1272" t="str">
            <v>Toplam</v>
          </cell>
        </row>
        <row r="1273">
          <cell r="A1273" t="str">
            <v>Osmangazi</v>
          </cell>
        </row>
        <row r="1274">
          <cell r="A1274" t="str">
            <v>Osmangazi</v>
          </cell>
        </row>
        <row r="1275">
          <cell r="A1275" t="str">
            <v>Osmangazi</v>
          </cell>
          <cell r="C1275" t="str">
            <v>GTŞ'den Enerji Alan İletim Sistemi Kullanıcıları</v>
          </cell>
        </row>
        <row r="1276">
          <cell r="A1276" t="str">
            <v>Osmangazi</v>
          </cell>
          <cell r="C1276" t="str">
            <v>Kullanıcı</v>
          </cell>
        </row>
        <row r="1277">
          <cell r="A1277" t="str">
            <v>Osmangazi</v>
          </cell>
          <cell r="C1277" t="str">
            <v xml:space="preserve">Dağıtım Sistemi Kullanıcıları </v>
          </cell>
        </row>
        <row r="1278">
          <cell r="A1278" t="str">
            <v>Osmangazi</v>
          </cell>
          <cell r="C1278" t="str">
            <v xml:space="preserve">Orta Gerilim </v>
          </cell>
        </row>
        <row r="1279">
          <cell r="A1279" t="str">
            <v>Osmangazi</v>
          </cell>
          <cell r="C1279" t="str">
            <v xml:space="preserve">Çift Terimli </v>
          </cell>
        </row>
        <row r="1280">
          <cell r="A1280" t="str">
            <v>Osmangazi</v>
          </cell>
          <cell r="C1280" t="str">
            <v>Sanayi</v>
          </cell>
        </row>
        <row r="1281">
          <cell r="A1281" t="str">
            <v>Osmangazi</v>
          </cell>
          <cell r="C1281" t="str">
            <v>Ticarethane</v>
          </cell>
        </row>
        <row r="1282">
          <cell r="A1282" t="str">
            <v>Osmangazi</v>
          </cell>
          <cell r="C1282" t="str">
            <v>Mesken</v>
          </cell>
        </row>
        <row r="1283">
          <cell r="A1283" t="str">
            <v>Osmangazi</v>
          </cell>
          <cell r="C1283" t="str">
            <v>Tarımsal Sulama</v>
          </cell>
        </row>
        <row r="1284">
          <cell r="A1284" t="str">
            <v>Osmangazi</v>
          </cell>
          <cell r="C1284" t="str">
            <v>Aydınlatma</v>
          </cell>
        </row>
        <row r="1285">
          <cell r="A1285" t="str">
            <v>Osmangazi</v>
          </cell>
          <cell r="C1285" t="str">
            <v>Tek Terimli</v>
          </cell>
        </row>
        <row r="1286">
          <cell r="A1286" t="str">
            <v>Osmangazi</v>
          </cell>
          <cell r="C1286" t="str">
            <v>Sanayi</v>
          </cell>
        </row>
        <row r="1287">
          <cell r="A1287" t="str">
            <v>Osmangazi</v>
          </cell>
          <cell r="C1287" t="str">
            <v>Ticarethane</v>
          </cell>
        </row>
        <row r="1288">
          <cell r="A1288" t="str">
            <v>Osmangazi</v>
          </cell>
          <cell r="C1288" t="str">
            <v>Mesken</v>
          </cell>
        </row>
        <row r="1289">
          <cell r="A1289" t="str">
            <v>Osmangazi</v>
          </cell>
          <cell r="C1289" t="str">
            <v>Tarımsal Sulama</v>
          </cell>
        </row>
        <row r="1290">
          <cell r="A1290" t="str">
            <v>Osmangazi</v>
          </cell>
          <cell r="C1290" t="str">
            <v>Aydınlatma</v>
          </cell>
        </row>
        <row r="1291">
          <cell r="A1291" t="str">
            <v>Osmangazi</v>
          </cell>
          <cell r="C1291" t="str">
            <v>Alçak Gerilim</v>
          </cell>
        </row>
        <row r="1292">
          <cell r="A1292" t="str">
            <v>Osmangazi</v>
          </cell>
          <cell r="C1292" t="str">
            <v>Tek Terimli</v>
          </cell>
        </row>
        <row r="1293">
          <cell r="A1293" t="str">
            <v>Osmangazi</v>
          </cell>
          <cell r="C1293" t="str">
            <v>Sanayi</v>
          </cell>
        </row>
        <row r="1294">
          <cell r="A1294" t="str">
            <v>Osmangazi</v>
          </cell>
          <cell r="C1294" t="str">
            <v>Ticarethane</v>
          </cell>
        </row>
        <row r="1295">
          <cell r="A1295" t="str">
            <v>Osmangazi</v>
          </cell>
          <cell r="C1295" t="str">
            <v>Mesken</v>
          </cell>
        </row>
        <row r="1296">
          <cell r="A1296" t="str">
            <v>Osmangazi</v>
          </cell>
          <cell r="C1296" t="str">
            <v>Şehit Aileleri ve Muharip Malul Gaziler</v>
          </cell>
        </row>
        <row r="1297">
          <cell r="A1297" t="str">
            <v>Osmangazi</v>
          </cell>
          <cell r="C1297" t="str">
            <v>Tarımsal Sulama</v>
          </cell>
        </row>
        <row r="1298">
          <cell r="A1298" t="str">
            <v>Osmangazi</v>
          </cell>
          <cell r="C1298" t="str">
            <v>Aydınlatma</v>
          </cell>
        </row>
        <row r="1299">
          <cell r="A1299" t="str">
            <v>Osmangazi</v>
          </cell>
          <cell r="C1299" t="str">
            <v>Toplam</v>
          </cell>
        </row>
        <row r="1300">
          <cell r="A1300" t="str">
            <v>Osmangazi</v>
          </cell>
        </row>
        <row r="1301">
          <cell r="A1301" t="str">
            <v>Osmangazi</v>
          </cell>
        </row>
        <row r="1302">
          <cell r="A1302" t="str">
            <v>Osmangazi</v>
          </cell>
          <cell r="C1302" t="str">
            <v>GTŞ'den Enerji Alan İletim Sistemi Kullanıcıları</v>
          </cell>
        </row>
        <row r="1303">
          <cell r="A1303" t="str">
            <v>Osmangazi</v>
          </cell>
          <cell r="C1303" t="str">
            <v>Kullanıcı</v>
          </cell>
        </row>
        <row r="1304">
          <cell r="A1304" t="str">
            <v>Osmangazi</v>
          </cell>
          <cell r="C1304" t="str">
            <v xml:space="preserve">Dağıtım Sistemi Kullanıcıları </v>
          </cell>
        </row>
        <row r="1305">
          <cell r="A1305" t="str">
            <v>Osmangazi</v>
          </cell>
          <cell r="C1305" t="str">
            <v xml:space="preserve">Orta Gerilim </v>
          </cell>
        </row>
        <row r="1306">
          <cell r="A1306" t="str">
            <v>Osmangazi</v>
          </cell>
          <cell r="C1306" t="str">
            <v xml:space="preserve">Çift Terimli </v>
          </cell>
        </row>
        <row r="1307">
          <cell r="A1307" t="str">
            <v>Osmangazi</v>
          </cell>
          <cell r="C1307" t="str">
            <v>Sanayi</v>
          </cell>
        </row>
        <row r="1308">
          <cell r="A1308" t="str">
            <v>Osmangazi</v>
          </cell>
          <cell r="C1308" t="str">
            <v>Ticarethane</v>
          </cell>
        </row>
        <row r="1309">
          <cell r="A1309" t="str">
            <v>Osmangazi</v>
          </cell>
          <cell r="C1309" t="str">
            <v>Mesken</v>
          </cell>
        </row>
        <row r="1310">
          <cell r="A1310" t="str">
            <v>Osmangazi</v>
          </cell>
          <cell r="C1310" t="str">
            <v>Tarımsal Sulama</v>
          </cell>
        </row>
        <row r="1311">
          <cell r="A1311" t="str">
            <v>Osmangazi</v>
          </cell>
          <cell r="C1311" t="str">
            <v>Aydınlatma</v>
          </cell>
        </row>
        <row r="1312">
          <cell r="A1312" t="str">
            <v>Osmangazi</v>
          </cell>
          <cell r="C1312" t="str">
            <v>Tek Terimli</v>
          </cell>
        </row>
        <row r="1313">
          <cell r="A1313" t="str">
            <v>Osmangazi</v>
          </cell>
          <cell r="C1313" t="str">
            <v>Sanayi</v>
          </cell>
        </row>
        <row r="1314">
          <cell r="A1314" t="str">
            <v>Osmangazi</v>
          </cell>
          <cell r="C1314" t="str">
            <v>Ticarethane</v>
          </cell>
        </row>
        <row r="1315">
          <cell r="A1315" t="str">
            <v>Osmangazi</v>
          </cell>
          <cell r="C1315" t="str">
            <v>Mesken</v>
          </cell>
        </row>
        <row r="1316">
          <cell r="A1316" t="str">
            <v>Osmangazi</v>
          </cell>
          <cell r="C1316" t="str">
            <v>Tarımsal Sulama</v>
          </cell>
        </row>
        <row r="1317">
          <cell r="A1317" t="str">
            <v>Osmangazi</v>
          </cell>
          <cell r="C1317" t="str">
            <v>Aydınlatma</v>
          </cell>
        </row>
        <row r="1318">
          <cell r="A1318" t="str">
            <v>Osmangazi</v>
          </cell>
          <cell r="C1318" t="str">
            <v>Alçak Gerilim</v>
          </cell>
        </row>
        <row r="1319">
          <cell r="A1319" t="str">
            <v>Osmangazi</v>
          </cell>
          <cell r="C1319" t="str">
            <v>Tek Terimli</v>
          </cell>
        </row>
        <row r="1320">
          <cell r="A1320" t="str">
            <v>Osmangazi</v>
          </cell>
          <cell r="C1320" t="str">
            <v>Sanayi</v>
          </cell>
        </row>
        <row r="1321">
          <cell r="A1321" t="str">
            <v>Osmangazi</v>
          </cell>
          <cell r="C1321" t="str">
            <v>Ticarethane</v>
          </cell>
        </row>
        <row r="1322">
          <cell r="A1322" t="str">
            <v>Osmangazi</v>
          </cell>
          <cell r="C1322" t="str">
            <v>Mesken</v>
          </cell>
        </row>
        <row r="1323">
          <cell r="A1323" t="str">
            <v>Osmangazi</v>
          </cell>
          <cell r="C1323" t="str">
            <v>Şehit Aileleri ve Muharip Malul Gaziler</v>
          </cell>
        </row>
        <row r="1324">
          <cell r="A1324" t="str">
            <v>Osmangazi</v>
          </cell>
          <cell r="C1324" t="str">
            <v>Tarımsal Sulama</v>
          </cell>
        </row>
        <row r="1325">
          <cell r="A1325" t="str">
            <v>Osmangazi</v>
          </cell>
          <cell r="C1325" t="str">
            <v>Aydınlatma</v>
          </cell>
        </row>
        <row r="1326">
          <cell r="A1326" t="str">
            <v>Osmangazi</v>
          </cell>
          <cell r="C1326" t="str">
            <v>Toplam</v>
          </cell>
        </row>
        <row r="1327">
          <cell r="A1327" t="str">
            <v>Sakarya</v>
          </cell>
        </row>
        <row r="1328">
          <cell r="A1328" t="str">
            <v>Sakarya</v>
          </cell>
          <cell r="C1328" t="str">
            <v>PERAKENDE SATIŞ TEKLİF FORMU</v>
          </cell>
        </row>
        <row r="1329">
          <cell r="A1329" t="str">
            <v>Sakarya</v>
          </cell>
        </row>
        <row r="1330">
          <cell r="A1330" t="str">
            <v>Sakarya</v>
          </cell>
          <cell r="K1330" t="str">
            <v>TUTAR (TL)</v>
          </cell>
        </row>
        <row r="1331">
          <cell r="A1331" t="str">
            <v>Sakarya</v>
          </cell>
          <cell r="C1331" t="str">
            <v>EÜAŞ</v>
          </cell>
          <cell r="K1331">
            <v>85294112.200000003</v>
          </cell>
        </row>
        <row r="1332">
          <cell r="A1332" t="str">
            <v>Sakarya</v>
          </cell>
          <cell r="C1332" t="str">
            <v>DUP (DENGELEME VE UZLAŞTIRMA PİYASASI)</v>
          </cell>
          <cell r="K1332">
            <v>328398127.84798884</v>
          </cell>
        </row>
        <row r="1333">
          <cell r="A1333" t="str">
            <v>Sakarya</v>
          </cell>
          <cell r="C1333" t="str">
            <v>İA (İKİLİ ANLAŞMALARLA ALIM)</v>
          </cell>
          <cell r="K1333">
            <v>0</v>
          </cell>
        </row>
        <row r="1334">
          <cell r="A1334" t="str">
            <v>Sakarya</v>
          </cell>
          <cell r="C1334" t="str">
            <v>MİKM (MİKROKOJENERASYON ALIMI)</v>
          </cell>
          <cell r="K1334">
            <v>0</v>
          </cell>
        </row>
        <row r="1335">
          <cell r="A1335" t="str">
            <v>Sakarya</v>
          </cell>
          <cell r="C1335" t="str">
            <v>GÜN ÖNCESİ FİYAT TAHMİNİ ORTALAMASI (TL/MWh)</v>
          </cell>
        </row>
        <row r="1336">
          <cell r="A1336" t="str">
            <v>Sakarya</v>
          </cell>
          <cell r="K1336">
            <v>413692240.04798883</v>
          </cell>
        </row>
        <row r="1337">
          <cell r="A1337" t="str">
            <v>Sakarya</v>
          </cell>
          <cell r="C1337" t="str">
            <v>DB (ENERJİ TEDARİKİ DÜZELTME BİLEŞENİ)</v>
          </cell>
          <cell r="K1337">
            <v>-1409746.7350055873</v>
          </cell>
        </row>
        <row r="1338">
          <cell r="A1338" t="str">
            <v>Sakarya</v>
          </cell>
          <cell r="C1338" t="str">
            <v>TOPLAM</v>
          </cell>
          <cell r="K1338">
            <v>412282493.31298327</v>
          </cell>
        </row>
        <row r="1339">
          <cell r="A1339" t="str">
            <v>Sakarya</v>
          </cell>
        </row>
        <row r="1340">
          <cell r="A1340" t="str">
            <v>Sakarya</v>
          </cell>
          <cell r="K1340" t="str">
            <v>TUTAR (TL)</v>
          </cell>
        </row>
        <row r="1341">
          <cell r="A1341" t="str">
            <v>Sakarya</v>
          </cell>
          <cell r="C1341" t="str">
            <v>PİÜ (PİYASA İŞLETİM ÜCRETİ)</v>
          </cell>
          <cell r="K1341">
            <v>272815.46337231126</v>
          </cell>
        </row>
        <row r="1342">
          <cell r="A1342" t="str">
            <v>Sakarya</v>
          </cell>
          <cell r="C1342" t="str">
            <v>ÖEP (ÖDENMEYEN ALACAKLAR PAYI)</v>
          </cell>
          <cell r="K1342">
            <v>0</v>
          </cell>
        </row>
        <row r="1343">
          <cell r="A1343" t="str">
            <v>Sakarya</v>
          </cell>
          <cell r="C1343" t="str">
            <v>GDDK (GEÇMİŞE DÖNÜK DÜZELTME)</v>
          </cell>
          <cell r="K1343">
            <v>0</v>
          </cell>
        </row>
        <row r="1344">
          <cell r="A1344" t="str">
            <v>Sakarya</v>
          </cell>
          <cell r="C1344" t="str">
            <v xml:space="preserve">FARK FONU </v>
          </cell>
          <cell r="K1344">
            <v>87242.754709541332</v>
          </cell>
        </row>
        <row r="1345">
          <cell r="A1345" t="str">
            <v>Sakarya</v>
          </cell>
          <cell r="C1345" t="str">
            <v>SEDGK (YANSITILACAK DUY 110 ESASLI TUTAR)</v>
          </cell>
          <cell r="K1345">
            <v>1365225.0404534922</v>
          </cell>
        </row>
        <row r="1346">
          <cell r="A1346" t="str">
            <v>Sakarya</v>
          </cell>
          <cell r="C1346" t="str">
            <v>YEK (YEKDEM KAPSAMINDA ALACAK VEYA BORÇ)</v>
          </cell>
          <cell r="K1346">
            <v>122376591.97596928</v>
          </cell>
        </row>
        <row r="1347">
          <cell r="A1347" t="str">
            <v>Sakarya</v>
          </cell>
          <cell r="C1347" t="str">
            <v>TOPLAM</v>
          </cell>
          <cell r="K1347">
            <v>124101875.23450463</v>
          </cell>
        </row>
        <row r="1348">
          <cell r="A1348" t="str">
            <v>Sakarya</v>
          </cell>
        </row>
        <row r="1349">
          <cell r="A1349" t="str">
            <v>Sakarya</v>
          </cell>
        </row>
        <row r="1350">
          <cell r="A1350" t="str">
            <v>Sakarya</v>
          </cell>
          <cell r="C1350" t="str">
            <v>GTŞ'den Enerji Alan İletim Sistemi Kullanıcıları</v>
          </cell>
          <cell r="K1350">
            <v>0</v>
          </cell>
        </row>
        <row r="1351">
          <cell r="A1351" t="str">
            <v>Sakarya</v>
          </cell>
          <cell r="C1351" t="str">
            <v>Kullanıcı</v>
          </cell>
        </row>
        <row r="1352">
          <cell r="A1352" t="str">
            <v>Sakarya</v>
          </cell>
          <cell r="C1352" t="str">
            <v xml:space="preserve">Dağıtım Sistemi Kullanıcıları </v>
          </cell>
        </row>
        <row r="1353">
          <cell r="A1353" t="str">
            <v>Sakarya</v>
          </cell>
          <cell r="C1353" t="str">
            <v xml:space="preserve">Orta Gerilim </v>
          </cell>
        </row>
        <row r="1354">
          <cell r="A1354" t="str">
            <v>Sakarya</v>
          </cell>
          <cell r="C1354" t="str">
            <v xml:space="preserve">Çift Terimli </v>
          </cell>
        </row>
        <row r="1355">
          <cell r="A1355" t="str">
            <v>Sakarya</v>
          </cell>
          <cell r="C1355" t="str">
            <v>Sanayi</v>
          </cell>
        </row>
        <row r="1356">
          <cell r="A1356" t="str">
            <v>Sakarya</v>
          </cell>
          <cell r="C1356" t="str">
            <v>Ticarethane</v>
          </cell>
        </row>
        <row r="1357">
          <cell r="A1357" t="str">
            <v>Sakarya</v>
          </cell>
          <cell r="C1357" t="str">
            <v>Mesken</v>
          </cell>
        </row>
        <row r="1358">
          <cell r="A1358" t="str">
            <v>Sakarya</v>
          </cell>
          <cell r="C1358" t="str">
            <v>Tarımsal Sulama</v>
          </cell>
        </row>
        <row r="1359">
          <cell r="A1359" t="str">
            <v>Sakarya</v>
          </cell>
          <cell r="C1359" t="str">
            <v>Aydınlatma</v>
          </cell>
        </row>
        <row r="1360">
          <cell r="A1360" t="str">
            <v>Sakarya</v>
          </cell>
          <cell r="C1360" t="str">
            <v>Tek Terimli</v>
          </cell>
        </row>
        <row r="1361">
          <cell r="A1361" t="str">
            <v>Sakarya</v>
          </cell>
          <cell r="C1361" t="str">
            <v>Sanayi</v>
          </cell>
        </row>
        <row r="1362">
          <cell r="A1362" t="str">
            <v>Sakarya</v>
          </cell>
          <cell r="C1362" t="str">
            <v>Ticarethane</v>
          </cell>
        </row>
        <row r="1363">
          <cell r="A1363" t="str">
            <v>Sakarya</v>
          </cell>
          <cell r="C1363" t="str">
            <v>Mesken</v>
          </cell>
        </row>
        <row r="1364">
          <cell r="A1364" t="str">
            <v>Sakarya</v>
          </cell>
          <cell r="C1364" t="str">
            <v>Tarımsal Sulama</v>
          </cell>
        </row>
        <row r="1365">
          <cell r="A1365" t="str">
            <v>Sakarya</v>
          </cell>
          <cell r="C1365" t="str">
            <v>Aydınlatma</v>
          </cell>
        </row>
        <row r="1366">
          <cell r="A1366" t="str">
            <v>Sakarya</v>
          </cell>
          <cell r="C1366" t="str">
            <v>Alçak Gerilim</v>
          </cell>
        </row>
        <row r="1367">
          <cell r="A1367" t="str">
            <v>Sakarya</v>
          </cell>
          <cell r="C1367" t="str">
            <v>Tek Terimli</v>
          </cell>
        </row>
        <row r="1368">
          <cell r="A1368" t="str">
            <v>Sakarya</v>
          </cell>
          <cell r="C1368" t="str">
            <v>Sanayi</v>
          </cell>
        </row>
        <row r="1369">
          <cell r="A1369" t="str">
            <v>Sakarya</v>
          </cell>
          <cell r="C1369" t="str">
            <v>Ticarethane</v>
          </cell>
        </row>
        <row r="1370">
          <cell r="A1370" t="str">
            <v>Sakarya</v>
          </cell>
          <cell r="C1370" t="str">
            <v>Mesken</v>
          </cell>
        </row>
        <row r="1371">
          <cell r="A1371" t="str">
            <v>Sakarya</v>
          </cell>
          <cell r="C1371" t="str">
            <v>Şehit Aileleri ve Muharip Malul Gaziler</v>
          </cell>
        </row>
        <row r="1372">
          <cell r="A1372" t="str">
            <v>Sakarya</v>
          </cell>
          <cell r="C1372" t="str">
            <v>Tarımsal Sulama</v>
          </cell>
        </row>
        <row r="1373">
          <cell r="A1373" t="str">
            <v>Sakarya</v>
          </cell>
          <cell r="C1373" t="str">
            <v>Aydınlatma</v>
          </cell>
        </row>
        <row r="1374">
          <cell r="A1374" t="str">
            <v>Sakarya</v>
          </cell>
          <cell r="C1374" t="str">
            <v>Toplam</v>
          </cell>
        </row>
        <row r="1375">
          <cell r="A1375" t="str">
            <v>Sakarya</v>
          </cell>
        </row>
        <row r="1376">
          <cell r="A1376" t="str">
            <v>Sakarya</v>
          </cell>
        </row>
        <row r="1377">
          <cell r="A1377" t="str">
            <v>Sakarya</v>
          </cell>
          <cell r="C1377" t="str">
            <v>GTŞ'den Enerji Alan İletim Sistemi Kullanıcıları</v>
          </cell>
        </row>
        <row r="1378">
          <cell r="A1378" t="str">
            <v>Sakarya</v>
          </cell>
          <cell r="C1378" t="str">
            <v>Kullanıcı</v>
          </cell>
        </row>
        <row r="1379">
          <cell r="A1379" t="str">
            <v>Sakarya</v>
          </cell>
          <cell r="C1379" t="str">
            <v xml:space="preserve">Dağıtım Sistemi Kullanıcıları </v>
          </cell>
        </row>
        <row r="1380">
          <cell r="A1380" t="str">
            <v>Sakarya</v>
          </cell>
          <cell r="C1380" t="str">
            <v xml:space="preserve">Orta Gerilim </v>
          </cell>
        </row>
        <row r="1381">
          <cell r="A1381" t="str">
            <v>Sakarya</v>
          </cell>
          <cell r="C1381" t="str">
            <v xml:space="preserve">Çift Terimli </v>
          </cell>
        </row>
        <row r="1382">
          <cell r="A1382" t="str">
            <v>Sakarya</v>
          </cell>
          <cell r="C1382" t="str">
            <v>Sanayi</v>
          </cell>
        </row>
        <row r="1383">
          <cell r="A1383" t="str">
            <v>Sakarya</v>
          </cell>
          <cell r="C1383" t="str">
            <v>Ticarethane</v>
          </cell>
        </row>
        <row r="1384">
          <cell r="A1384" t="str">
            <v>Sakarya</v>
          </cell>
          <cell r="C1384" t="str">
            <v>Mesken</v>
          </cell>
        </row>
        <row r="1385">
          <cell r="A1385" t="str">
            <v>Sakarya</v>
          </cell>
          <cell r="C1385" t="str">
            <v>Tarımsal Sulama</v>
          </cell>
        </row>
        <row r="1386">
          <cell r="A1386" t="str">
            <v>Sakarya</v>
          </cell>
          <cell r="C1386" t="str">
            <v>Aydınlatma</v>
          </cell>
        </row>
        <row r="1387">
          <cell r="A1387" t="str">
            <v>Sakarya</v>
          </cell>
          <cell r="C1387" t="str">
            <v>Tek Terimli</v>
          </cell>
        </row>
        <row r="1388">
          <cell r="A1388" t="str">
            <v>Sakarya</v>
          </cell>
          <cell r="C1388" t="str">
            <v>Sanayi</v>
          </cell>
        </row>
        <row r="1389">
          <cell r="A1389" t="str">
            <v>Sakarya</v>
          </cell>
          <cell r="C1389" t="str">
            <v>Ticarethane</v>
          </cell>
        </row>
        <row r="1390">
          <cell r="A1390" t="str">
            <v>Sakarya</v>
          </cell>
          <cell r="C1390" t="str">
            <v>Mesken</v>
          </cell>
        </row>
        <row r="1391">
          <cell r="A1391" t="str">
            <v>Sakarya</v>
          </cell>
          <cell r="C1391" t="str">
            <v>Tarımsal Sulama</v>
          </cell>
        </row>
        <row r="1392">
          <cell r="A1392" t="str">
            <v>Sakarya</v>
          </cell>
          <cell r="C1392" t="str">
            <v>Aydınlatma</v>
          </cell>
        </row>
        <row r="1393">
          <cell r="A1393" t="str">
            <v>Sakarya</v>
          </cell>
          <cell r="C1393" t="str">
            <v>Alçak Gerilim</v>
          </cell>
        </row>
        <row r="1394">
          <cell r="A1394" t="str">
            <v>Sakarya</v>
          </cell>
          <cell r="C1394" t="str">
            <v>Tek Terimli</v>
          </cell>
        </row>
        <row r="1395">
          <cell r="A1395" t="str">
            <v>Sakarya</v>
          </cell>
          <cell r="C1395" t="str">
            <v>Sanayi</v>
          </cell>
        </row>
        <row r="1396">
          <cell r="A1396" t="str">
            <v>Sakarya</v>
          </cell>
          <cell r="C1396" t="str">
            <v>Ticarethane</v>
          </cell>
        </row>
        <row r="1397">
          <cell r="A1397" t="str">
            <v>Sakarya</v>
          </cell>
          <cell r="C1397" t="str">
            <v>Mesken</v>
          </cell>
        </row>
        <row r="1398">
          <cell r="A1398" t="str">
            <v>Sakarya</v>
          </cell>
          <cell r="C1398" t="str">
            <v>Şehit Aileleri ve Muharip Malul Gaziler</v>
          </cell>
        </row>
        <row r="1399">
          <cell r="A1399" t="str">
            <v>Sakarya</v>
          </cell>
          <cell r="C1399" t="str">
            <v>Tarımsal Sulama</v>
          </cell>
        </row>
        <row r="1400">
          <cell r="A1400" t="str">
            <v>Sakarya</v>
          </cell>
          <cell r="C1400" t="str">
            <v>Aydınlatma</v>
          </cell>
        </row>
        <row r="1401">
          <cell r="A1401" t="str">
            <v>Sakarya</v>
          </cell>
          <cell r="C1401" t="str">
            <v>Toplam</v>
          </cell>
        </row>
        <row r="1402">
          <cell r="A1402" t="str">
            <v>Sakarya</v>
          </cell>
        </row>
        <row r="1403">
          <cell r="A1403" t="str">
            <v>Sakarya</v>
          </cell>
        </row>
        <row r="1404">
          <cell r="A1404" t="str">
            <v>Sakarya</v>
          </cell>
          <cell r="C1404" t="str">
            <v>GTŞ'den Enerji Alan İletim Sistemi Kullanıcıları</v>
          </cell>
        </row>
        <row r="1405">
          <cell r="A1405" t="str">
            <v>Sakarya</v>
          </cell>
          <cell r="C1405" t="str">
            <v>Kullanıcı</v>
          </cell>
        </row>
        <row r="1406">
          <cell r="A1406" t="str">
            <v>Sakarya</v>
          </cell>
          <cell r="C1406" t="str">
            <v xml:space="preserve">Dağıtım Sistemi Kullanıcıları </v>
          </cell>
        </row>
        <row r="1407">
          <cell r="A1407" t="str">
            <v>Sakarya</v>
          </cell>
          <cell r="C1407" t="str">
            <v xml:space="preserve">Orta Gerilim </v>
          </cell>
        </row>
        <row r="1408">
          <cell r="A1408" t="str">
            <v>Sakarya</v>
          </cell>
          <cell r="C1408" t="str">
            <v xml:space="preserve">Çift Terimli </v>
          </cell>
        </row>
        <row r="1409">
          <cell r="A1409" t="str">
            <v>Sakarya</v>
          </cell>
          <cell r="C1409" t="str">
            <v>Sanayi</v>
          </cell>
        </row>
        <row r="1410">
          <cell r="A1410" t="str">
            <v>Sakarya</v>
          </cell>
          <cell r="C1410" t="str">
            <v>Ticarethane</v>
          </cell>
        </row>
        <row r="1411">
          <cell r="A1411" t="str">
            <v>Sakarya</v>
          </cell>
          <cell r="C1411" t="str">
            <v>Mesken</v>
          </cell>
        </row>
        <row r="1412">
          <cell r="A1412" t="str">
            <v>Sakarya</v>
          </cell>
          <cell r="C1412" t="str">
            <v>Tarımsal Sulama</v>
          </cell>
        </row>
        <row r="1413">
          <cell r="A1413" t="str">
            <v>Sakarya</v>
          </cell>
          <cell r="C1413" t="str">
            <v>Aydınlatma</v>
          </cell>
        </row>
        <row r="1414">
          <cell r="A1414" t="str">
            <v>Sakarya</v>
          </cell>
          <cell r="C1414" t="str">
            <v>Tek Terimli</v>
          </cell>
        </row>
        <row r="1415">
          <cell r="A1415" t="str">
            <v>Sakarya</v>
          </cell>
          <cell r="C1415" t="str">
            <v>Sanayi</v>
          </cell>
        </row>
        <row r="1416">
          <cell r="A1416" t="str">
            <v>Sakarya</v>
          </cell>
          <cell r="C1416" t="str">
            <v>Ticarethane</v>
          </cell>
        </row>
        <row r="1417">
          <cell r="A1417" t="str">
            <v>Sakarya</v>
          </cell>
          <cell r="C1417" t="str">
            <v>Mesken</v>
          </cell>
        </row>
        <row r="1418">
          <cell r="A1418" t="str">
            <v>Sakarya</v>
          </cell>
          <cell r="C1418" t="str">
            <v>Tarımsal Sulama</v>
          </cell>
        </row>
        <row r="1419">
          <cell r="A1419" t="str">
            <v>Sakarya</v>
          </cell>
          <cell r="C1419" t="str">
            <v>Aydınlatma</v>
          </cell>
        </row>
        <row r="1420">
          <cell r="A1420" t="str">
            <v>Sakarya</v>
          </cell>
          <cell r="C1420" t="str">
            <v>Alçak Gerilim</v>
          </cell>
        </row>
        <row r="1421">
          <cell r="A1421" t="str">
            <v>Sakarya</v>
          </cell>
          <cell r="C1421" t="str">
            <v>Tek Terimli</v>
          </cell>
        </row>
        <row r="1422">
          <cell r="A1422" t="str">
            <v>Sakarya</v>
          </cell>
          <cell r="C1422" t="str">
            <v>Sanayi</v>
          </cell>
        </row>
        <row r="1423">
          <cell r="A1423" t="str">
            <v>Sakarya</v>
          </cell>
          <cell r="C1423" t="str">
            <v>Ticarethane</v>
          </cell>
        </row>
        <row r="1424">
          <cell r="A1424" t="str">
            <v>Sakarya</v>
          </cell>
          <cell r="C1424" t="str">
            <v>Mesken</v>
          </cell>
        </row>
        <row r="1425">
          <cell r="A1425" t="str">
            <v>Sakarya</v>
          </cell>
          <cell r="C1425" t="str">
            <v>Şehit Aileleri ve Muharip Malul Gaziler</v>
          </cell>
        </row>
        <row r="1426">
          <cell r="A1426" t="str">
            <v>Sakarya</v>
          </cell>
          <cell r="C1426" t="str">
            <v>Tarımsal Sulama</v>
          </cell>
        </row>
        <row r="1427">
          <cell r="A1427" t="str">
            <v>Sakarya</v>
          </cell>
          <cell r="C1427" t="str">
            <v>Aydınlatma</v>
          </cell>
        </row>
        <row r="1428">
          <cell r="A1428" t="str">
            <v>Sakarya</v>
          </cell>
          <cell r="C1428" t="str">
            <v>Toplam</v>
          </cell>
        </row>
        <row r="1429">
          <cell r="A1429" t="str">
            <v>Toroslar</v>
          </cell>
        </row>
        <row r="1430">
          <cell r="A1430" t="str">
            <v>Toroslar</v>
          </cell>
          <cell r="C1430" t="str">
            <v>PERAKENDE SATIŞ TEKLİF FORMU</v>
          </cell>
        </row>
        <row r="1431">
          <cell r="A1431" t="str">
            <v>Toroslar</v>
          </cell>
        </row>
        <row r="1432">
          <cell r="A1432" t="str">
            <v>Toroslar</v>
          </cell>
          <cell r="K1432" t="str">
            <v>TUTAR (TL)</v>
          </cell>
        </row>
        <row r="1433">
          <cell r="A1433" t="str">
            <v>Toroslar</v>
          </cell>
          <cell r="C1433" t="str">
            <v>EÜAŞ</v>
          </cell>
          <cell r="K1433">
            <v>188594617.19999999</v>
          </cell>
        </row>
        <row r="1434">
          <cell r="A1434" t="str">
            <v>Toroslar</v>
          </cell>
          <cell r="C1434" t="str">
            <v>DUP (DENGELEME VE UZLAŞTIRMA PİYASASI)</v>
          </cell>
          <cell r="K1434">
            <v>990576930.1423533</v>
          </cell>
        </row>
        <row r="1435">
          <cell r="A1435" t="str">
            <v>Toroslar</v>
          </cell>
          <cell r="C1435" t="str">
            <v>İA (İKİLİ ANLAŞMALARLA ALIM)</v>
          </cell>
          <cell r="K1435">
            <v>0</v>
          </cell>
        </row>
        <row r="1436">
          <cell r="A1436" t="str">
            <v>Toroslar</v>
          </cell>
          <cell r="C1436" t="str">
            <v>MİKM (MİKROKOJENERASYON ALIMI)</v>
          </cell>
          <cell r="K1436">
            <v>0</v>
          </cell>
        </row>
        <row r="1437">
          <cell r="A1437" t="str">
            <v>Toroslar</v>
          </cell>
          <cell r="C1437" t="str">
            <v>GÜN ÖNCESİ FİYAT TAHMİNİ ORTALAMASI (TL/MWh)</v>
          </cell>
        </row>
        <row r="1438">
          <cell r="A1438" t="str">
            <v>Toroslar</v>
          </cell>
          <cell r="K1438">
            <v>1179171547.3423533</v>
          </cell>
        </row>
        <row r="1439">
          <cell r="A1439" t="str">
            <v>Toroslar</v>
          </cell>
          <cell r="C1439" t="str">
            <v>DB (ENERJİ TEDARİKİ DÜZELTME BİLEŞENİ)</v>
          </cell>
          <cell r="K1439">
            <v>7970068.9260729328</v>
          </cell>
        </row>
        <row r="1440">
          <cell r="A1440" t="str">
            <v>Toroslar</v>
          </cell>
          <cell r="C1440" t="str">
            <v>TOPLAM</v>
          </cell>
          <cell r="K1440">
            <v>1187141616.2684262</v>
          </cell>
        </row>
        <row r="1441">
          <cell r="A1441" t="str">
            <v>Toroslar</v>
          </cell>
        </row>
        <row r="1442">
          <cell r="A1442" t="str">
            <v>Toroslar</v>
          </cell>
          <cell r="K1442" t="str">
            <v>TUTAR (TL)</v>
          </cell>
        </row>
        <row r="1443">
          <cell r="A1443" t="str">
            <v>Toroslar</v>
          </cell>
          <cell r="C1443" t="str">
            <v>PİÜ (PİYASA İŞLETİM ÜCRETİ)</v>
          </cell>
          <cell r="K1443">
            <v>1189365.3521258582</v>
          </cell>
        </row>
        <row r="1444">
          <cell r="A1444" t="str">
            <v>Toroslar</v>
          </cell>
          <cell r="C1444" t="str">
            <v>ÖEP (ÖDENMEYEN ALACAKLAR PAYI)</v>
          </cell>
          <cell r="K1444">
            <v>0</v>
          </cell>
        </row>
        <row r="1445">
          <cell r="A1445" t="str">
            <v>Toroslar</v>
          </cell>
          <cell r="C1445" t="str">
            <v>GDDK (GEÇMİŞE DÖNÜK DÜZELTME)</v>
          </cell>
          <cell r="K1445">
            <v>0</v>
          </cell>
        </row>
        <row r="1446">
          <cell r="A1446" t="str">
            <v>Toroslar</v>
          </cell>
          <cell r="C1446" t="str">
            <v xml:space="preserve">FARK FONU </v>
          </cell>
          <cell r="K1446">
            <v>792910.23475057213</v>
          </cell>
        </row>
        <row r="1447">
          <cell r="A1447" t="str">
            <v>Toroslar</v>
          </cell>
          <cell r="C1447" t="str">
            <v>SEDGK (YANSITILACAK DUY 110 ESASLI TUTAR)</v>
          </cell>
          <cell r="K1447">
            <v>2101212.1220890163</v>
          </cell>
        </row>
        <row r="1448">
          <cell r="A1448" t="str">
            <v>Toroslar</v>
          </cell>
          <cell r="C1448" t="str">
            <v>YEK (YEKDEM KAPSAMINDA ALACAK VEYA BORÇ)</v>
          </cell>
          <cell r="K1448">
            <v>312461879.85808569</v>
          </cell>
        </row>
        <row r="1449">
          <cell r="A1449" t="str">
            <v>Toroslar</v>
          </cell>
          <cell r="C1449" t="str">
            <v>TOPLAM</v>
          </cell>
          <cell r="K1449">
            <v>316545367.56705111</v>
          </cell>
        </row>
        <row r="1450">
          <cell r="A1450" t="str">
            <v>Toroslar</v>
          </cell>
        </row>
        <row r="1451">
          <cell r="A1451" t="str">
            <v>Toroslar</v>
          </cell>
        </row>
        <row r="1452">
          <cell r="A1452" t="str">
            <v>Toroslar</v>
          </cell>
          <cell r="C1452" t="str">
            <v>GTŞ'den Enerji Alan İletim Sistemi Kullanıcıları</v>
          </cell>
          <cell r="K1452">
            <v>0</v>
          </cell>
        </row>
        <row r="1453">
          <cell r="A1453" t="str">
            <v>Toroslar</v>
          </cell>
          <cell r="C1453" t="str">
            <v>Kullanıcı</v>
          </cell>
        </row>
        <row r="1454">
          <cell r="A1454" t="str">
            <v>Toroslar</v>
          </cell>
          <cell r="C1454" t="str">
            <v xml:space="preserve">Dağıtım Sistemi Kullanıcıları </v>
          </cell>
        </row>
        <row r="1455">
          <cell r="A1455" t="str">
            <v>Toroslar</v>
          </cell>
          <cell r="C1455" t="str">
            <v xml:space="preserve">Orta Gerilim </v>
          </cell>
        </row>
        <row r="1456">
          <cell r="A1456" t="str">
            <v>Toroslar</v>
          </cell>
          <cell r="C1456" t="str">
            <v xml:space="preserve">Çift Terimli </v>
          </cell>
        </row>
        <row r="1457">
          <cell r="A1457" t="str">
            <v>Toroslar</v>
          </cell>
          <cell r="C1457" t="str">
            <v>Sanayi</v>
          </cell>
        </row>
        <row r="1458">
          <cell r="A1458" t="str">
            <v>Toroslar</v>
          </cell>
          <cell r="C1458" t="str">
            <v>Ticarethane</v>
          </cell>
        </row>
        <row r="1459">
          <cell r="A1459" t="str">
            <v>Toroslar</v>
          </cell>
          <cell r="C1459" t="str">
            <v>Mesken</v>
          </cell>
        </row>
        <row r="1460">
          <cell r="A1460" t="str">
            <v>Toroslar</v>
          </cell>
          <cell r="C1460" t="str">
            <v>Tarımsal Sulama</v>
          </cell>
        </row>
        <row r="1461">
          <cell r="A1461" t="str">
            <v>Toroslar</v>
          </cell>
          <cell r="C1461" t="str">
            <v>Aydınlatma</v>
          </cell>
        </row>
        <row r="1462">
          <cell r="A1462" t="str">
            <v>Toroslar</v>
          </cell>
          <cell r="C1462" t="str">
            <v>Tek Terimli</v>
          </cell>
        </row>
        <row r="1463">
          <cell r="A1463" t="str">
            <v>Toroslar</v>
          </cell>
          <cell r="C1463" t="str">
            <v>Sanayi</v>
          </cell>
        </row>
        <row r="1464">
          <cell r="A1464" t="str">
            <v>Toroslar</v>
          </cell>
          <cell r="C1464" t="str">
            <v>Ticarethane</v>
          </cell>
        </row>
        <row r="1465">
          <cell r="A1465" t="str">
            <v>Toroslar</v>
          </cell>
          <cell r="C1465" t="str">
            <v>Mesken</v>
          </cell>
        </row>
        <row r="1466">
          <cell r="A1466" t="str">
            <v>Toroslar</v>
          </cell>
          <cell r="C1466" t="str">
            <v>Tarımsal Sulama</v>
          </cell>
        </row>
        <row r="1467">
          <cell r="A1467" t="str">
            <v>Toroslar</v>
          </cell>
          <cell r="C1467" t="str">
            <v>Aydınlatma</v>
          </cell>
        </row>
        <row r="1468">
          <cell r="A1468" t="str">
            <v>Toroslar</v>
          </cell>
          <cell r="C1468" t="str">
            <v>Alçak Gerilim</v>
          </cell>
        </row>
        <row r="1469">
          <cell r="A1469" t="str">
            <v>Toroslar</v>
          </cell>
          <cell r="C1469" t="str">
            <v>Tek Terimli</v>
          </cell>
        </row>
        <row r="1470">
          <cell r="A1470" t="str">
            <v>Toroslar</v>
          </cell>
          <cell r="C1470" t="str">
            <v>Sanayi</v>
          </cell>
        </row>
        <row r="1471">
          <cell r="A1471" t="str">
            <v>Toroslar</v>
          </cell>
          <cell r="C1471" t="str">
            <v>Ticarethane</v>
          </cell>
        </row>
        <row r="1472">
          <cell r="A1472" t="str">
            <v>Toroslar</v>
          </cell>
          <cell r="C1472" t="str">
            <v>Mesken</v>
          </cell>
        </row>
        <row r="1473">
          <cell r="A1473" t="str">
            <v>Toroslar</v>
          </cell>
          <cell r="C1473" t="str">
            <v>Şehit Aileleri ve Muharip Malul Gaziler</v>
          </cell>
        </row>
        <row r="1474">
          <cell r="A1474" t="str">
            <v>Toroslar</v>
          </cell>
          <cell r="C1474" t="str">
            <v>Tarımsal Sulama</v>
          </cell>
        </row>
        <row r="1475">
          <cell r="A1475" t="str">
            <v>Toroslar</v>
          </cell>
          <cell r="C1475" t="str">
            <v>Aydınlatma</v>
          </cell>
        </row>
        <row r="1476">
          <cell r="A1476" t="str">
            <v>Toroslar</v>
          </cell>
          <cell r="C1476" t="str">
            <v>Toplam</v>
          </cell>
        </row>
        <row r="1477">
          <cell r="A1477" t="str">
            <v>Toroslar</v>
          </cell>
        </row>
        <row r="1478">
          <cell r="A1478" t="str">
            <v>Toroslar</v>
          </cell>
        </row>
        <row r="1479">
          <cell r="A1479" t="str">
            <v>Toroslar</v>
          </cell>
          <cell r="C1479" t="str">
            <v>GTŞ'den Enerji Alan İletim Sistemi Kullanıcıları</v>
          </cell>
        </row>
        <row r="1480">
          <cell r="A1480" t="str">
            <v>Toroslar</v>
          </cell>
          <cell r="C1480" t="str">
            <v>Kullanıcı</v>
          </cell>
        </row>
        <row r="1481">
          <cell r="A1481" t="str">
            <v>Toroslar</v>
          </cell>
          <cell r="C1481" t="str">
            <v xml:space="preserve">Dağıtım Sistemi Kullanıcıları </v>
          </cell>
        </row>
        <row r="1482">
          <cell r="A1482" t="str">
            <v>Toroslar</v>
          </cell>
          <cell r="C1482" t="str">
            <v xml:space="preserve">Orta Gerilim </v>
          </cell>
        </row>
        <row r="1483">
          <cell r="A1483" t="str">
            <v>Toroslar</v>
          </cell>
          <cell r="C1483" t="str">
            <v xml:space="preserve">Çift Terimli </v>
          </cell>
        </row>
        <row r="1484">
          <cell r="A1484" t="str">
            <v>Toroslar</v>
          </cell>
          <cell r="C1484" t="str">
            <v>Sanayi</v>
          </cell>
        </row>
        <row r="1485">
          <cell r="A1485" t="str">
            <v>Toroslar</v>
          </cell>
          <cell r="C1485" t="str">
            <v>Ticarethane</v>
          </cell>
        </row>
        <row r="1486">
          <cell r="A1486" t="str">
            <v>Toroslar</v>
          </cell>
          <cell r="C1486" t="str">
            <v>Mesken</v>
          </cell>
        </row>
        <row r="1487">
          <cell r="A1487" t="str">
            <v>Toroslar</v>
          </cell>
          <cell r="C1487" t="str">
            <v>Tarımsal Sulama</v>
          </cell>
        </row>
        <row r="1488">
          <cell r="A1488" t="str">
            <v>Toroslar</v>
          </cell>
          <cell r="C1488" t="str">
            <v>Aydınlatma</v>
          </cell>
        </row>
        <row r="1489">
          <cell r="A1489" t="str">
            <v>Toroslar</v>
          </cell>
          <cell r="C1489" t="str">
            <v>Tek Terimli</v>
          </cell>
        </row>
        <row r="1490">
          <cell r="A1490" t="str">
            <v>Toroslar</v>
          </cell>
          <cell r="C1490" t="str">
            <v>Sanayi</v>
          </cell>
        </row>
        <row r="1491">
          <cell r="A1491" t="str">
            <v>Toroslar</v>
          </cell>
          <cell r="C1491" t="str">
            <v>Ticarethane</v>
          </cell>
        </row>
        <row r="1492">
          <cell r="A1492" t="str">
            <v>Toroslar</v>
          </cell>
          <cell r="C1492" t="str">
            <v>Mesken</v>
          </cell>
        </row>
        <row r="1493">
          <cell r="A1493" t="str">
            <v>Toroslar</v>
          </cell>
          <cell r="C1493" t="str">
            <v>Tarımsal Sulama</v>
          </cell>
        </row>
        <row r="1494">
          <cell r="A1494" t="str">
            <v>Toroslar</v>
          </cell>
          <cell r="C1494" t="str">
            <v>Aydınlatma</v>
          </cell>
        </row>
        <row r="1495">
          <cell r="A1495" t="str">
            <v>Toroslar</v>
          </cell>
          <cell r="C1495" t="str">
            <v>Alçak Gerilim</v>
          </cell>
        </row>
        <row r="1496">
          <cell r="A1496" t="str">
            <v>Toroslar</v>
          </cell>
          <cell r="C1496" t="str">
            <v>Tek Terimli</v>
          </cell>
        </row>
        <row r="1497">
          <cell r="A1497" t="str">
            <v>Toroslar</v>
          </cell>
          <cell r="C1497" t="str">
            <v>Sanayi</v>
          </cell>
        </row>
        <row r="1498">
          <cell r="A1498" t="str">
            <v>Toroslar</v>
          </cell>
          <cell r="C1498" t="str">
            <v>Ticarethane</v>
          </cell>
        </row>
        <row r="1499">
          <cell r="A1499" t="str">
            <v>Toroslar</v>
          </cell>
          <cell r="C1499" t="str">
            <v>Mesken</v>
          </cell>
        </row>
        <row r="1500">
          <cell r="A1500" t="str">
            <v>Toroslar</v>
          </cell>
          <cell r="C1500" t="str">
            <v>Şehit Aileleri ve Muharip Malul Gaziler</v>
          </cell>
        </row>
        <row r="1501">
          <cell r="A1501" t="str">
            <v>Toroslar</v>
          </cell>
          <cell r="C1501" t="str">
            <v>Tarımsal Sulama</v>
          </cell>
        </row>
        <row r="1502">
          <cell r="A1502" t="str">
            <v>Toroslar</v>
          </cell>
          <cell r="C1502" t="str">
            <v>Aydınlatma</v>
          </cell>
        </row>
        <row r="1503">
          <cell r="A1503" t="str">
            <v>Toroslar</v>
          </cell>
          <cell r="C1503" t="str">
            <v>Toplam</v>
          </cell>
        </row>
        <row r="1504">
          <cell r="A1504" t="str">
            <v>Toroslar</v>
          </cell>
        </row>
        <row r="1505">
          <cell r="A1505" t="str">
            <v>Toroslar</v>
          </cell>
        </row>
        <row r="1506">
          <cell r="A1506" t="str">
            <v>Toroslar</v>
          </cell>
          <cell r="C1506" t="str">
            <v>GTŞ'den Enerji Alan İletim Sistemi Kullanıcıları</v>
          </cell>
        </row>
        <row r="1507">
          <cell r="A1507" t="str">
            <v>Toroslar</v>
          </cell>
          <cell r="C1507" t="str">
            <v>Kullanıcı</v>
          </cell>
        </row>
        <row r="1508">
          <cell r="A1508" t="str">
            <v>Toroslar</v>
          </cell>
          <cell r="C1508" t="str">
            <v xml:space="preserve">Dağıtım Sistemi Kullanıcıları </v>
          </cell>
        </row>
        <row r="1509">
          <cell r="A1509" t="str">
            <v>Toroslar</v>
          </cell>
          <cell r="C1509" t="str">
            <v xml:space="preserve">Orta Gerilim </v>
          </cell>
        </row>
        <row r="1510">
          <cell r="A1510" t="str">
            <v>Toroslar</v>
          </cell>
          <cell r="C1510" t="str">
            <v xml:space="preserve">Çift Terimli </v>
          </cell>
        </row>
        <row r="1511">
          <cell r="A1511" t="str">
            <v>Toroslar</v>
          </cell>
          <cell r="C1511" t="str">
            <v>Sanayi</v>
          </cell>
        </row>
        <row r="1512">
          <cell r="A1512" t="str">
            <v>Toroslar</v>
          </cell>
          <cell r="C1512" t="str">
            <v>Ticarethane</v>
          </cell>
        </row>
        <row r="1513">
          <cell r="A1513" t="str">
            <v>Toroslar</v>
          </cell>
          <cell r="C1513" t="str">
            <v>Mesken</v>
          </cell>
        </row>
        <row r="1514">
          <cell r="A1514" t="str">
            <v>Toroslar</v>
          </cell>
          <cell r="C1514" t="str">
            <v>Tarımsal Sulama</v>
          </cell>
        </row>
        <row r="1515">
          <cell r="A1515" t="str">
            <v>Toroslar</v>
          </cell>
          <cell r="C1515" t="str">
            <v>Aydınlatma</v>
          </cell>
        </row>
        <row r="1516">
          <cell r="A1516" t="str">
            <v>Toroslar</v>
          </cell>
          <cell r="C1516" t="str">
            <v>Tek Terimli</v>
          </cell>
        </row>
        <row r="1517">
          <cell r="A1517" t="str">
            <v>Toroslar</v>
          </cell>
          <cell r="C1517" t="str">
            <v>Sanayi</v>
          </cell>
        </row>
        <row r="1518">
          <cell r="A1518" t="str">
            <v>Toroslar</v>
          </cell>
          <cell r="C1518" t="str">
            <v>Ticarethane</v>
          </cell>
        </row>
        <row r="1519">
          <cell r="A1519" t="str">
            <v>Toroslar</v>
          </cell>
          <cell r="C1519" t="str">
            <v>Mesken</v>
          </cell>
        </row>
        <row r="1520">
          <cell r="A1520" t="str">
            <v>Toroslar</v>
          </cell>
          <cell r="C1520" t="str">
            <v>Tarımsal Sulama</v>
          </cell>
        </row>
        <row r="1521">
          <cell r="A1521" t="str">
            <v>Toroslar</v>
          </cell>
          <cell r="C1521" t="str">
            <v>Aydınlatma</v>
          </cell>
        </row>
        <row r="1522">
          <cell r="A1522" t="str">
            <v>Toroslar</v>
          </cell>
          <cell r="C1522" t="str">
            <v>Alçak Gerilim</v>
          </cell>
        </row>
        <row r="1523">
          <cell r="A1523" t="str">
            <v>Toroslar</v>
          </cell>
          <cell r="C1523" t="str">
            <v>Tek Terimli</v>
          </cell>
        </row>
        <row r="1524">
          <cell r="A1524" t="str">
            <v>Toroslar</v>
          </cell>
          <cell r="C1524" t="str">
            <v>Sanayi</v>
          </cell>
        </row>
        <row r="1525">
          <cell r="A1525" t="str">
            <v>Toroslar</v>
          </cell>
          <cell r="C1525" t="str">
            <v>Ticarethane</v>
          </cell>
        </row>
        <row r="1526">
          <cell r="A1526" t="str">
            <v>Toroslar</v>
          </cell>
          <cell r="C1526" t="str">
            <v>Mesken</v>
          </cell>
        </row>
        <row r="1527">
          <cell r="A1527" t="str">
            <v>Toroslar</v>
          </cell>
          <cell r="C1527" t="str">
            <v>Şehit Aileleri ve Muharip Malul Gaziler</v>
          </cell>
        </row>
        <row r="1528">
          <cell r="A1528" t="str">
            <v>Toroslar</v>
          </cell>
          <cell r="C1528" t="str">
            <v>Tarımsal Sulama</v>
          </cell>
        </row>
        <row r="1529">
          <cell r="A1529" t="str">
            <v>Toroslar</v>
          </cell>
          <cell r="C1529" t="str">
            <v>Aydınlatma</v>
          </cell>
        </row>
        <row r="1530">
          <cell r="A1530" t="str">
            <v>Toroslar</v>
          </cell>
          <cell r="C1530" t="str">
            <v>Toplam</v>
          </cell>
        </row>
        <row r="1531">
          <cell r="A1531" t="str">
            <v>Trakya</v>
          </cell>
        </row>
        <row r="1532">
          <cell r="A1532" t="str">
            <v>Trakya</v>
          </cell>
          <cell r="C1532" t="str">
            <v>PERAKENDE SATIŞ TEKLİF FORMU</v>
          </cell>
        </row>
        <row r="1533">
          <cell r="A1533" t="str">
            <v>Trakya</v>
          </cell>
        </row>
        <row r="1534">
          <cell r="A1534" t="str">
            <v>Trakya</v>
          </cell>
          <cell r="K1534" t="str">
            <v>TUTAR (TL)</v>
          </cell>
        </row>
        <row r="1535">
          <cell r="A1535" t="str">
            <v>Trakya</v>
          </cell>
          <cell r="C1535" t="str">
            <v>EÜAŞ</v>
          </cell>
          <cell r="K1535">
            <v>78851538.699999988</v>
          </cell>
        </row>
        <row r="1536">
          <cell r="A1536" t="str">
            <v>Trakya</v>
          </cell>
          <cell r="C1536" t="str">
            <v>DUP (DENGELEME VE UZLAŞTIRMA PİYASASI)</v>
          </cell>
          <cell r="K1536">
            <v>178928631.8380959</v>
          </cell>
        </row>
        <row r="1537">
          <cell r="A1537" t="str">
            <v>Trakya</v>
          </cell>
          <cell r="C1537" t="str">
            <v>İA (İKİLİ ANLAŞMALARLA ALIM)</v>
          </cell>
          <cell r="K1537">
            <v>0</v>
          </cell>
        </row>
        <row r="1538">
          <cell r="A1538" t="str">
            <v>Trakya</v>
          </cell>
          <cell r="C1538" t="str">
            <v>MİKM (MİKROKOJENERASYON ALIMI)</v>
          </cell>
          <cell r="K1538">
            <v>0</v>
          </cell>
        </row>
        <row r="1539">
          <cell r="A1539" t="str">
            <v>Trakya</v>
          </cell>
          <cell r="C1539" t="str">
            <v>GÜN ÖNCESİ FİYAT TAHMİNİ ORTALAMASI (TL/MWh)</v>
          </cell>
        </row>
        <row r="1540">
          <cell r="A1540" t="str">
            <v>Trakya</v>
          </cell>
          <cell r="K1540">
            <v>257780170.53809589</v>
          </cell>
        </row>
        <row r="1541">
          <cell r="A1541" t="str">
            <v>Trakya</v>
          </cell>
          <cell r="C1541" t="str">
            <v>DB (ENERJİ TEDARİKİ DÜZELTME BİLEŞENİ)</v>
          </cell>
          <cell r="K1541">
            <v>6952575.7461685445</v>
          </cell>
        </row>
        <row r="1542">
          <cell r="A1542" t="str">
            <v>Trakya</v>
          </cell>
          <cell r="C1542" t="str">
            <v>TOPLAM</v>
          </cell>
          <cell r="K1542">
            <v>264732746.28426445</v>
          </cell>
        </row>
        <row r="1543">
          <cell r="A1543" t="str">
            <v>Trakya</v>
          </cell>
        </row>
        <row r="1544">
          <cell r="A1544" t="str">
            <v>Trakya</v>
          </cell>
          <cell r="K1544" t="str">
            <v>TUTAR (TL)</v>
          </cell>
        </row>
        <row r="1545">
          <cell r="A1545" t="str">
            <v>Trakya</v>
          </cell>
          <cell r="C1545" t="str">
            <v>PİÜ (PİYASA İŞLETİM ÜCRETİ)</v>
          </cell>
          <cell r="K1545">
            <v>120000</v>
          </cell>
        </row>
        <row r="1546">
          <cell r="A1546" t="str">
            <v>Trakya</v>
          </cell>
          <cell r="C1546" t="str">
            <v>ÖEP (ÖDENMEYEN ALACAKLAR PAYI)</v>
          </cell>
          <cell r="K1546">
            <v>0</v>
          </cell>
        </row>
        <row r="1547">
          <cell r="A1547" t="str">
            <v>Trakya</v>
          </cell>
          <cell r="C1547" t="str">
            <v>GDDK (GEÇMİŞE DÖNÜK DÜZELTME)</v>
          </cell>
          <cell r="K1547">
            <v>300000</v>
          </cell>
        </row>
        <row r="1548">
          <cell r="A1548" t="str">
            <v>Trakya</v>
          </cell>
          <cell r="C1548" t="str">
            <v xml:space="preserve">FARK FONU </v>
          </cell>
          <cell r="K1548">
            <v>15000</v>
          </cell>
        </row>
        <row r="1549">
          <cell r="A1549" t="str">
            <v>Trakya</v>
          </cell>
          <cell r="C1549" t="str">
            <v>SEDGK (YANSITILACAK DUY 110 ESASLI TUTAR)</v>
          </cell>
          <cell r="K1549">
            <v>3550251.4</v>
          </cell>
        </row>
        <row r="1550">
          <cell r="A1550" t="str">
            <v>Trakya</v>
          </cell>
          <cell r="C1550" t="str">
            <v>YEK (YEKDEM KAPSAMINDA ALACAK VEYA BORÇ)</v>
          </cell>
          <cell r="K1550">
            <v>75724284.681446344</v>
          </cell>
        </row>
        <row r="1551">
          <cell r="A1551" t="str">
            <v>Trakya</v>
          </cell>
          <cell r="C1551" t="str">
            <v>TOPLAM</v>
          </cell>
          <cell r="K1551">
            <v>79709536.08144635</v>
          </cell>
        </row>
        <row r="1552">
          <cell r="A1552" t="str">
            <v>Trakya</v>
          </cell>
        </row>
        <row r="1553">
          <cell r="A1553" t="str">
            <v>Trakya</v>
          </cell>
        </row>
        <row r="1554">
          <cell r="A1554" t="str">
            <v>Trakya</v>
          </cell>
          <cell r="C1554" t="str">
            <v>GTŞ'den Enerji Alan İletim Sistemi Kullanıcıları</v>
          </cell>
          <cell r="K1554">
            <v>0</v>
          </cell>
        </row>
        <row r="1555">
          <cell r="A1555" t="str">
            <v>Trakya</v>
          </cell>
          <cell r="C1555" t="str">
            <v>Kullanıcı</v>
          </cell>
        </row>
        <row r="1556">
          <cell r="A1556" t="str">
            <v>Trakya</v>
          </cell>
          <cell r="C1556" t="str">
            <v xml:space="preserve">Dağıtım Sistemi Kullanıcıları </v>
          </cell>
        </row>
        <row r="1557">
          <cell r="A1557" t="str">
            <v>Trakya</v>
          </cell>
          <cell r="C1557" t="str">
            <v xml:space="preserve">Orta Gerilim </v>
          </cell>
        </row>
        <row r="1558">
          <cell r="A1558" t="str">
            <v>Trakya</v>
          </cell>
          <cell r="C1558" t="str">
            <v xml:space="preserve">Çift Terimli </v>
          </cell>
        </row>
        <row r="1559">
          <cell r="A1559" t="str">
            <v>Trakya</v>
          </cell>
          <cell r="C1559" t="str">
            <v>Sanayi</v>
          </cell>
        </row>
        <row r="1560">
          <cell r="A1560" t="str">
            <v>Trakya</v>
          </cell>
          <cell r="C1560" t="str">
            <v>Ticarethane</v>
          </cell>
        </row>
        <row r="1561">
          <cell r="A1561" t="str">
            <v>Trakya</v>
          </cell>
          <cell r="C1561" t="str">
            <v>Mesken</v>
          </cell>
        </row>
        <row r="1562">
          <cell r="A1562" t="str">
            <v>Trakya</v>
          </cell>
          <cell r="C1562" t="str">
            <v>Tarımsal Sulama</v>
          </cell>
        </row>
        <row r="1563">
          <cell r="A1563" t="str">
            <v>Trakya</v>
          </cell>
          <cell r="C1563" t="str">
            <v>Aydınlatma</v>
          </cell>
        </row>
        <row r="1564">
          <cell r="A1564" t="str">
            <v>Trakya</v>
          </cell>
          <cell r="C1564" t="str">
            <v>Tek Terimli</v>
          </cell>
        </row>
        <row r="1565">
          <cell r="A1565" t="str">
            <v>Trakya</v>
          </cell>
          <cell r="C1565" t="str">
            <v>Sanayi</v>
          </cell>
        </row>
        <row r="1566">
          <cell r="A1566" t="str">
            <v>Trakya</v>
          </cell>
          <cell r="C1566" t="str">
            <v>Ticarethane</v>
          </cell>
        </row>
        <row r="1567">
          <cell r="A1567" t="str">
            <v>Trakya</v>
          </cell>
          <cell r="C1567" t="str">
            <v>Mesken</v>
          </cell>
        </row>
        <row r="1568">
          <cell r="A1568" t="str">
            <v>Trakya</v>
          </cell>
          <cell r="C1568" t="str">
            <v>Tarımsal Sulama</v>
          </cell>
        </row>
        <row r="1569">
          <cell r="A1569" t="str">
            <v>Trakya</v>
          </cell>
          <cell r="C1569" t="str">
            <v>Aydınlatma</v>
          </cell>
        </row>
        <row r="1570">
          <cell r="A1570" t="str">
            <v>Trakya</v>
          </cell>
          <cell r="C1570" t="str">
            <v>Alçak Gerilim</v>
          </cell>
        </row>
        <row r="1571">
          <cell r="A1571" t="str">
            <v>Trakya</v>
          </cell>
          <cell r="C1571" t="str">
            <v>Tek Terimli</v>
          </cell>
        </row>
        <row r="1572">
          <cell r="A1572" t="str">
            <v>Trakya</v>
          </cell>
          <cell r="C1572" t="str">
            <v>Sanayi</v>
          </cell>
        </row>
        <row r="1573">
          <cell r="A1573" t="str">
            <v>Trakya</v>
          </cell>
          <cell r="C1573" t="str">
            <v>Ticarethane</v>
          </cell>
        </row>
        <row r="1574">
          <cell r="A1574" t="str">
            <v>Trakya</v>
          </cell>
          <cell r="C1574" t="str">
            <v>Mesken</v>
          </cell>
        </row>
        <row r="1575">
          <cell r="A1575" t="str">
            <v>Trakya</v>
          </cell>
          <cell r="C1575" t="str">
            <v>Şehit Aileleri ve Muharip Malul Gaziler</v>
          </cell>
        </row>
        <row r="1576">
          <cell r="A1576" t="str">
            <v>Trakya</v>
          </cell>
          <cell r="C1576" t="str">
            <v>Tarımsal Sulama</v>
          </cell>
        </row>
        <row r="1577">
          <cell r="A1577" t="str">
            <v>Trakya</v>
          </cell>
          <cell r="C1577" t="str">
            <v>Aydınlatma</v>
          </cell>
        </row>
        <row r="1578">
          <cell r="A1578" t="str">
            <v>Trakya</v>
          </cell>
          <cell r="C1578" t="str">
            <v>Toplam</v>
          </cell>
        </row>
        <row r="1579">
          <cell r="A1579" t="str">
            <v>Trakya</v>
          </cell>
        </row>
        <row r="1580">
          <cell r="A1580" t="str">
            <v>Trakya</v>
          </cell>
        </row>
        <row r="1581">
          <cell r="A1581" t="str">
            <v>Trakya</v>
          </cell>
          <cell r="C1581" t="str">
            <v>GTŞ'den Enerji Alan İletim Sistemi Kullanıcıları</v>
          </cell>
        </row>
        <row r="1582">
          <cell r="A1582" t="str">
            <v>Trakya</v>
          </cell>
          <cell r="C1582" t="str">
            <v>Kullanıcı</v>
          </cell>
        </row>
        <row r="1583">
          <cell r="A1583" t="str">
            <v>Trakya</v>
          </cell>
          <cell r="C1583" t="str">
            <v xml:space="preserve">Dağıtım Sistemi Kullanıcıları </v>
          </cell>
        </row>
        <row r="1584">
          <cell r="A1584" t="str">
            <v>Trakya</v>
          </cell>
          <cell r="C1584" t="str">
            <v xml:space="preserve">Orta Gerilim </v>
          </cell>
        </row>
        <row r="1585">
          <cell r="A1585" t="str">
            <v>Trakya</v>
          </cell>
          <cell r="C1585" t="str">
            <v xml:space="preserve">Çift Terimli </v>
          </cell>
        </row>
        <row r="1586">
          <cell r="A1586" t="str">
            <v>Trakya</v>
          </cell>
          <cell r="C1586" t="str">
            <v>Sanayi</v>
          </cell>
        </row>
        <row r="1587">
          <cell r="A1587" t="str">
            <v>Trakya</v>
          </cell>
          <cell r="C1587" t="str">
            <v>Ticarethane</v>
          </cell>
        </row>
        <row r="1588">
          <cell r="A1588" t="str">
            <v>Trakya</v>
          </cell>
          <cell r="C1588" t="str">
            <v>Mesken</v>
          </cell>
        </row>
        <row r="1589">
          <cell r="A1589" t="str">
            <v>Trakya</v>
          </cell>
          <cell r="C1589" t="str">
            <v>Tarımsal Sulama</v>
          </cell>
        </row>
        <row r="1590">
          <cell r="A1590" t="str">
            <v>Trakya</v>
          </cell>
          <cell r="C1590" t="str">
            <v>Aydınlatma</v>
          </cell>
        </row>
        <row r="1591">
          <cell r="A1591" t="str">
            <v>Trakya</v>
          </cell>
          <cell r="C1591" t="str">
            <v>Tek Terimli</v>
          </cell>
        </row>
        <row r="1592">
          <cell r="A1592" t="str">
            <v>Trakya</v>
          </cell>
          <cell r="C1592" t="str">
            <v>Sanayi</v>
          </cell>
        </row>
        <row r="1593">
          <cell r="A1593" t="str">
            <v>Trakya</v>
          </cell>
          <cell r="C1593" t="str">
            <v>Ticarethane</v>
          </cell>
        </row>
        <row r="1594">
          <cell r="A1594" t="str">
            <v>Trakya</v>
          </cell>
          <cell r="C1594" t="str">
            <v>Mesken</v>
          </cell>
        </row>
        <row r="1595">
          <cell r="A1595" t="str">
            <v>Trakya</v>
          </cell>
          <cell r="C1595" t="str">
            <v>Tarımsal Sulama</v>
          </cell>
        </row>
        <row r="1596">
          <cell r="A1596" t="str">
            <v>Trakya</v>
          </cell>
          <cell r="C1596" t="str">
            <v>Aydınlatma</v>
          </cell>
        </row>
        <row r="1597">
          <cell r="A1597" t="str">
            <v>Trakya</v>
          </cell>
          <cell r="C1597" t="str">
            <v>Alçak Gerilim</v>
          </cell>
        </row>
        <row r="1598">
          <cell r="A1598" t="str">
            <v>Trakya</v>
          </cell>
          <cell r="C1598" t="str">
            <v>Tek Terimli</v>
          </cell>
        </row>
        <row r="1599">
          <cell r="A1599" t="str">
            <v>Trakya</v>
          </cell>
          <cell r="C1599" t="str">
            <v>Sanayi</v>
          </cell>
        </row>
        <row r="1600">
          <cell r="A1600" t="str">
            <v>Trakya</v>
          </cell>
          <cell r="C1600" t="str">
            <v>Ticarethane</v>
          </cell>
        </row>
        <row r="1601">
          <cell r="A1601" t="str">
            <v>Trakya</v>
          </cell>
          <cell r="C1601" t="str">
            <v>Mesken</v>
          </cell>
        </row>
        <row r="1602">
          <cell r="A1602" t="str">
            <v>Trakya</v>
          </cell>
          <cell r="C1602" t="str">
            <v>Şehit Aileleri ve Muharip Malul Gaziler</v>
          </cell>
        </row>
        <row r="1603">
          <cell r="A1603" t="str">
            <v>Trakya</v>
          </cell>
          <cell r="C1603" t="str">
            <v>Tarımsal Sulama</v>
          </cell>
        </row>
        <row r="1604">
          <cell r="A1604" t="str">
            <v>Trakya</v>
          </cell>
          <cell r="C1604" t="str">
            <v>Aydınlatma</v>
          </cell>
        </row>
        <row r="1605">
          <cell r="A1605" t="str">
            <v>Trakya</v>
          </cell>
          <cell r="C1605" t="str">
            <v>Toplam</v>
          </cell>
        </row>
        <row r="1606">
          <cell r="A1606" t="str">
            <v>Trakya</v>
          </cell>
        </row>
        <row r="1607">
          <cell r="A1607" t="str">
            <v>Trakya</v>
          </cell>
        </row>
        <row r="1608">
          <cell r="A1608" t="str">
            <v>Trakya</v>
          </cell>
          <cell r="C1608" t="str">
            <v>GTŞ'den Enerji Alan İletim Sistemi Kullanıcıları</v>
          </cell>
        </row>
        <row r="1609">
          <cell r="A1609" t="str">
            <v>Trakya</v>
          </cell>
          <cell r="C1609" t="str">
            <v>Kullanıcı</v>
          </cell>
        </row>
        <row r="1610">
          <cell r="A1610" t="str">
            <v>Trakya</v>
          </cell>
          <cell r="C1610" t="str">
            <v xml:space="preserve">Dağıtım Sistemi Kullanıcıları </v>
          </cell>
        </row>
        <row r="1611">
          <cell r="A1611" t="str">
            <v>Trakya</v>
          </cell>
          <cell r="C1611" t="str">
            <v xml:space="preserve">Orta Gerilim </v>
          </cell>
        </row>
        <row r="1612">
          <cell r="A1612" t="str">
            <v>Trakya</v>
          </cell>
          <cell r="C1612" t="str">
            <v xml:space="preserve">Çift Terimli </v>
          </cell>
        </row>
        <row r="1613">
          <cell r="A1613" t="str">
            <v>Trakya</v>
          </cell>
          <cell r="C1613" t="str">
            <v>Sanayi</v>
          </cell>
        </row>
        <row r="1614">
          <cell r="A1614" t="str">
            <v>Trakya</v>
          </cell>
          <cell r="C1614" t="str">
            <v>Ticarethane</v>
          </cell>
        </row>
        <row r="1615">
          <cell r="A1615" t="str">
            <v>Trakya</v>
          </cell>
          <cell r="C1615" t="str">
            <v>Mesken</v>
          </cell>
        </row>
        <row r="1616">
          <cell r="A1616" t="str">
            <v>Trakya</v>
          </cell>
          <cell r="C1616" t="str">
            <v>Tarımsal Sulama</v>
          </cell>
        </row>
        <row r="1617">
          <cell r="A1617" t="str">
            <v>Trakya</v>
          </cell>
          <cell r="C1617" t="str">
            <v>Aydınlatma</v>
          </cell>
        </row>
        <row r="1618">
          <cell r="A1618" t="str">
            <v>Trakya</v>
          </cell>
          <cell r="C1618" t="str">
            <v>Tek Terimli</v>
          </cell>
        </row>
        <row r="1619">
          <cell r="A1619" t="str">
            <v>Trakya</v>
          </cell>
          <cell r="C1619" t="str">
            <v>Sanayi</v>
          </cell>
        </row>
        <row r="1620">
          <cell r="A1620" t="str">
            <v>Trakya</v>
          </cell>
          <cell r="C1620" t="str">
            <v>Ticarethane</v>
          </cell>
        </row>
        <row r="1621">
          <cell r="A1621" t="str">
            <v>Trakya</v>
          </cell>
          <cell r="C1621" t="str">
            <v>Mesken</v>
          </cell>
        </row>
        <row r="1622">
          <cell r="A1622" t="str">
            <v>Trakya</v>
          </cell>
          <cell r="C1622" t="str">
            <v>Tarımsal Sulama</v>
          </cell>
        </row>
        <row r="1623">
          <cell r="A1623" t="str">
            <v>Trakya</v>
          </cell>
          <cell r="C1623" t="str">
            <v>Aydınlatma</v>
          </cell>
        </row>
        <row r="1624">
          <cell r="A1624" t="str">
            <v>Trakya</v>
          </cell>
          <cell r="C1624" t="str">
            <v>Alçak Gerilim</v>
          </cell>
        </row>
        <row r="1625">
          <cell r="A1625" t="str">
            <v>Trakya</v>
          </cell>
          <cell r="C1625" t="str">
            <v>Tek Terimli</v>
          </cell>
        </row>
        <row r="1626">
          <cell r="A1626" t="str">
            <v>Trakya</v>
          </cell>
          <cell r="C1626" t="str">
            <v>Sanayi</v>
          </cell>
        </row>
        <row r="1627">
          <cell r="A1627" t="str">
            <v>Trakya</v>
          </cell>
          <cell r="C1627" t="str">
            <v>Ticarethane</v>
          </cell>
        </row>
        <row r="1628">
          <cell r="A1628" t="str">
            <v>Trakya</v>
          </cell>
          <cell r="C1628" t="str">
            <v>Mesken</v>
          </cell>
        </row>
        <row r="1629">
          <cell r="A1629" t="str">
            <v>Trakya</v>
          </cell>
          <cell r="C1629" t="str">
            <v>Şehit Aileleri ve Muharip Malul Gaziler</v>
          </cell>
        </row>
        <row r="1630">
          <cell r="A1630" t="str">
            <v>Trakya</v>
          </cell>
          <cell r="C1630" t="str">
            <v>Tarımsal Sulama</v>
          </cell>
        </row>
        <row r="1631">
          <cell r="A1631" t="str">
            <v>Trakya</v>
          </cell>
          <cell r="C1631" t="str">
            <v>Aydınlatma</v>
          </cell>
        </row>
        <row r="1632">
          <cell r="A1632" t="str">
            <v>Trakya</v>
          </cell>
          <cell r="C1632" t="str">
            <v>Toplam</v>
          </cell>
        </row>
        <row r="1633">
          <cell r="A1633" t="str">
            <v>Uludağ</v>
          </cell>
        </row>
        <row r="1634">
          <cell r="A1634" t="str">
            <v>Uludağ</v>
          </cell>
          <cell r="C1634" t="str">
            <v>PERAKENDE SATIŞ TEKLİF FORMU</v>
          </cell>
        </row>
        <row r="1635">
          <cell r="A1635" t="str">
            <v>Uludağ</v>
          </cell>
        </row>
        <row r="1636">
          <cell r="A1636" t="str">
            <v>Uludağ</v>
          </cell>
          <cell r="K1636" t="str">
            <v>TUTAR (TL)</v>
          </cell>
        </row>
        <row r="1637">
          <cell r="A1637" t="str">
            <v>Uludağ</v>
          </cell>
          <cell r="C1637" t="str">
            <v>EÜAŞ</v>
          </cell>
          <cell r="K1637">
            <v>139383234.09999999</v>
          </cell>
        </row>
        <row r="1638">
          <cell r="A1638" t="str">
            <v>Uludağ</v>
          </cell>
          <cell r="C1638" t="str">
            <v>DUP (DENGELEME VE UZLAŞTIRMA PİYASASI)</v>
          </cell>
          <cell r="K1638">
            <v>554705317.97159529</v>
          </cell>
        </row>
        <row r="1639">
          <cell r="A1639" t="str">
            <v>Uludağ</v>
          </cell>
          <cell r="C1639" t="str">
            <v>İA (İKİLİ ANLAŞMALARLA ALIM)</v>
          </cell>
          <cell r="K1639">
            <v>0</v>
          </cell>
        </row>
        <row r="1640">
          <cell r="A1640" t="str">
            <v>Uludağ</v>
          </cell>
          <cell r="C1640" t="str">
            <v>MİKM (MİKROKOJENERASYON ALIMI)</v>
          </cell>
          <cell r="K1640">
            <v>0</v>
          </cell>
        </row>
        <row r="1641">
          <cell r="A1641" t="str">
            <v>Uludağ</v>
          </cell>
          <cell r="C1641" t="str">
            <v>GÜN ÖNCESİ FİYAT TAHMİNİ ORTALAMASI (TL/MWh)</v>
          </cell>
        </row>
        <row r="1642">
          <cell r="A1642" t="str">
            <v>Uludağ</v>
          </cell>
          <cell r="K1642">
            <v>694088552.07159531</v>
          </cell>
        </row>
        <row r="1643">
          <cell r="A1643" t="str">
            <v>Uludağ</v>
          </cell>
          <cell r="C1643" t="str">
            <v>DB (ENERJİ TEDARİKİ DÜZELTME BİLEŞENİ)</v>
          </cell>
          <cell r="K1643">
            <v>9168147.7972958982</v>
          </cell>
        </row>
        <row r="1644">
          <cell r="A1644" t="str">
            <v>Uludağ</v>
          </cell>
          <cell r="C1644" t="str">
            <v>TOPLAM</v>
          </cell>
          <cell r="K1644">
            <v>703256699.86889124</v>
          </cell>
        </row>
        <row r="1645">
          <cell r="A1645" t="str">
            <v>Uludağ</v>
          </cell>
        </row>
        <row r="1646">
          <cell r="A1646" t="str">
            <v>Uludağ</v>
          </cell>
          <cell r="K1646" t="str">
            <v>TUTAR (TL)</v>
          </cell>
        </row>
        <row r="1647">
          <cell r="A1647" t="str">
            <v>Uludağ</v>
          </cell>
          <cell r="C1647" t="str">
            <v>PİÜ (PİYASA İŞLETİM ÜCRETİ)</v>
          </cell>
          <cell r="K1647">
            <v>257182.04731672825</v>
          </cell>
        </row>
        <row r="1648">
          <cell r="A1648" t="str">
            <v>Uludağ</v>
          </cell>
          <cell r="C1648" t="str">
            <v>ÖEP (ÖDENMEYEN ALACAKLAR PAYI)</v>
          </cell>
          <cell r="K1648">
            <v>0</v>
          </cell>
        </row>
        <row r="1649">
          <cell r="A1649" t="str">
            <v>Uludağ</v>
          </cell>
          <cell r="C1649" t="str">
            <v>GDDK (GEÇMİŞE DÖNÜK DÜZELTME)</v>
          </cell>
          <cell r="K1649">
            <v>514364.09463345649</v>
          </cell>
        </row>
        <row r="1650">
          <cell r="A1650" t="str">
            <v>Uludağ</v>
          </cell>
          <cell r="C1650" t="str">
            <v xml:space="preserve">FARK FONU </v>
          </cell>
          <cell r="K1650">
            <v>128591.02365836412</v>
          </cell>
        </row>
        <row r="1651">
          <cell r="A1651" t="str">
            <v>Uludağ</v>
          </cell>
          <cell r="C1651" t="str">
            <v>SEDGK (YANSITILACAK DUY 110 ESASLI TUTAR)</v>
          </cell>
          <cell r="K1651">
            <v>1671683.3075587335</v>
          </cell>
        </row>
        <row r="1652">
          <cell r="A1652" t="str">
            <v>Uludağ</v>
          </cell>
          <cell r="C1652" t="str">
            <v>YEK (YEKDEM KAPSAMINDA ALACAK VEYA BORÇ)</v>
          </cell>
          <cell r="K1652">
            <v>202339190.20344082</v>
          </cell>
        </row>
        <row r="1653">
          <cell r="A1653" t="str">
            <v>Uludağ</v>
          </cell>
          <cell r="C1653" t="str">
            <v>TOPLAM</v>
          </cell>
          <cell r="K1653">
            <v>204911010.67660809</v>
          </cell>
        </row>
        <row r="1654">
          <cell r="A1654" t="str">
            <v>Uludağ</v>
          </cell>
        </row>
        <row r="1655">
          <cell r="A1655" t="str">
            <v>Uludağ</v>
          </cell>
        </row>
        <row r="1656">
          <cell r="A1656" t="str">
            <v>Uludağ</v>
          </cell>
          <cell r="C1656" t="str">
            <v>GTŞ'den Enerji Alan İletim Sistemi Kullanıcıları</v>
          </cell>
          <cell r="K1656">
            <v>0</v>
          </cell>
        </row>
        <row r="1657">
          <cell r="A1657" t="str">
            <v>Uludağ</v>
          </cell>
          <cell r="C1657" t="str">
            <v>Kullanıcı</v>
          </cell>
        </row>
        <row r="1658">
          <cell r="A1658" t="str">
            <v>Uludağ</v>
          </cell>
          <cell r="C1658" t="str">
            <v xml:space="preserve">Dağıtım Sistemi Kullanıcıları </v>
          </cell>
        </row>
        <row r="1659">
          <cell r="A1659" t="str">
            <v>Uludağ</v>
          </cell>
          <cell r="C1659" t="str">
            <v xml:space="preserve">Orta Gerilim </v>
          </cell>
        </row>
        <row r="1660">
          <cell r="A1660" t="str">
            <v>Uludağ</v>
          </cell>
          <cell r="C1660" t="str">
            <v xml:space="preserve">Çift Terimli </v>
          </cell>
        </row>
        <row r="1661">
          <cell r="A1661" t="str">
            <v>Uludağ</v>
          </cell>
          <cell r="C1661" t="str">
            <v>Sanayi</v>
          </cell>
        </row>
        <row r="1662">
          <cell r="A1662" t="str">
            <v>Uludağ</v>
          </cell>
          <cell r="C1662" t="str">
            <v>Ticarethane</v>
          </cell>
        </row>
        <row r="1663">
          <cell r="A1663" t="str">
            <v>Uludağ</v>
          </cell>
          <cell r="C1663" t="str">
            <v>Mesken</v>
          </cell>
        </row>
        <row r="1664">
          <cell r="A1664" t="str">
            <v>Uludağ</v>
          </cell>
          <cell r="C1664" t="str">
            <v>Tarımsal Sulama</v>
          </cell>
        </row>
        <row r="1665">
          <cell r="A1665" t="str">
            <v>Uludağ</v>
          </cell>
          <cell r="C1665" t="str">
            <v>Aydınlatma</v>
          </cell>
        </row>
        <row r="1666">
          <cell r="A1666" t="str">
            <v>Uludağ</v>
          </cell>
          <cell r="C1666" t="str">
            <v>Tek Terimli</v>
          </cell>
        </row>
        <row r="1667">
          <cell r="A1667" t="str">
            <v>Uludağ</v>
          </cell>
          <cell r="C1667" t="str">
            <v>Sanayi</v>
          </cell>
        </row>
        <row r="1668">
          <cell r="A1668" t="str">
            <v>Uludağ</v>
          </cell>
          <cell r="C1668" t="str">
            <v>Ticarethane</v>
          </cell>
        </row>
        <row r="1669">
          <cell r="A1669" t="str">
            <v>Uludağ</v>
          </cell>
          <cell r="C1669" t="str">
            <v>Mesken</v>
          </cell>
        </row>
        <row r="1670">
          <cell r="A1670" t="str">
            <v>Uludağ</v>
          </cell>
          <cell r="C1670" t="str">
            <v>Tarımsal Sulama</v>
          </cell>
        </row>
        <row r="1671">
          <cell r="A1671" t="str">
            <v>Uludağ</v>
          </cell>
          <cell r="C1671" t="str">
            <v>Aydınlatma</v>
          </cell>
        </row>
        <row r="1672">
          <cell r="A1672" t="str">
            <v>Uludağ</v>
          </cell>
          <cell r="C1672" t="str">
            <v>Alçak Gerilim</v>
          </cell>
        </row>
        <row r="1673">
          <cell r="A1673" t="str">
            <v>Uludağ</v>
          </cell>
          <cell r="C1673" t="str">
            <v>Tek Terimli</v>
          </cell>
        </row>
        <row r="1674">
          <cell r="A1674" t="str">
            <v>Uludağ</v>
          </cell>
          <cell r="C1674" t="str">
            <v>Sanayi</v>
          </cell>
        </row>
        <row r="1675">
          <cell r="A1675" t="str">
            <v>Uludağ</v>
          </cell>
          <cell r="C1675" t="str">
            <v>Ticarethane</v>
          </cell>
        </row>
        <row r="1676">
          <cell r="A1676" t="str">
            <v>Uludağ</v>
          </cell>
          <cell r="C1676" t="str">
            <v>Mesken</v>
          </cell>
        </row>
        <row r="1677">
          <cell r="A1677" t="str">
            <v>Uludağ</v>
          </cell>
          <cell r="C1677" t="str">
            <v>Şehit Aileleri ve Muharip Malul Gaziler</v>
          </cell>
        </row>
        <row r="1678">
          <cell r="A1678" t="str">
            <v>Uludağ</v>
          </cell>
          <cell r="C1678" t="str">
            <v>Tarımsal Sulama</v>
          </cell>
        </row>
        <row r="1679">
          <cell r="A1679" t="str">
            <v>Uludağ</v>
          </cell>
          <cell r="C1679" t="str">
            <v>Aydınlatma</v>
          </cell>
        </row>
        <row r="1680">
          <cell r="A1680" t="str">
            <v>Uludağ</v>
          </cell>
          <cell r="C1680" t="str">
            <v>Toplam</v>
          </cell>
        </row>
        <row r="1681">
          <cell r="A1681" t="str">
            <v>Uludağ</v>
          </cell>
        </row>
        <row r="1682">
          <cell r="A1682" t="str">
            <v>Uludağ</v>
          </cell>
        </row>
        <row r="1683">
          <cell r="A1683" t="str">
            <v>Uludağ</v>
          </cell>
          <cell r="C1683" t="str">
            <v>GTŞ'den Enerji Alan İletim Sistemi Kullanıcıları</v>
          </cell>
        </row>
        <row r="1684">
          <cell r="A1684" t="str">
            <v>Uludağ</v>
          </cell>
          <cell r="C1684" t="str">
            <v>Kullanıcı</v>
          </cell>
        </row>
        <row r="1685">
          <cell r="A1685" t="str">
            <v>Uludağ</v>
          </cell>
          <cell r="C1685" t="str">
            <v xml:space="preserve">Dağıtım Sistemi Kullanıcıları </v>
          </cell>
        </row>
        <row r="1686">
          <cell r="A1686" t="str">
            <v>Uludağ</v>
          </cell>
          <cell r="C1686" t="str">
            <v xml:space="preserve">Orta Gerilim </v>
          </cell>
        </row>
        <row r="1687">
          <cell r="A1687" t="str">
            <v>Uludağ</v>
          </cell>
          <cell r="C1687" t="str">
            <v xml:space="preserve">Çift Terimli </v>
          </cell>
        </row>
        <row r="1688">
          <cell r="A1688" t="str">
            <v>Uludağ</v>
          </cell>
          <cell r="C1688" t="str">
            <v>Sanayi</v>
          </cell>
        </row>
        <row r="1689">
          <cell r="A1689" t="str">
            <v>Uludağ</v>
          </cell>
          <cell r="C1689" t="str">
            <v>Ticarethane</v>
          </cell>
        </row>
        <row r="1690">
          <cell r="A1690" t="str">
            <v>Uludağ</v>
          </cell>
          <cell r="C1690" t="str">
            <v>Mesken</v>
          </cell>
        </row>
        <row r="1691">
          <cell r="A1691" t="str">
            <v>Uludağ</v>
          </cell>
          <cell r="C1691" t="str">
            <v>Tarımsal Sulama</v>
          </cell>
        </row>
        <row r="1692">
          <cell r="A1692" t="str">
            <v>Uludağ</v>
          </cell>
          <cell r="C1692" t="str">
            <v>Aydınlatma</v>
          </cell>
        </row>
        <row r="1693">
          <cell r="A1693" t="str">
            <v>Uludağ</v>
          </cell>
          <cell r="C1693" t="str">
            <v>Tek Terimli</v>
          </cell>
        </row>
        <row r="1694">
          <cell r="A1694" t="str">
            <v>Uludağ</v>
          </cell>
          <cell r="C1694" t="str">
            <v>Sanayi</v>
          </cell>
        </row>
        <row r="1695">
          <cell r="A1695" t="str">
            <v>Uludağ</v>
          </cell>
          <cell r="C1695" t="str">
            <v>Ticarethane</v>
          </cell>
        </row>
        <row r="1696">
          <cell r="A1696" t="str">
            <v>Uludağ</v>
          </cell>
          <cell r="C1696" t="str">
            <v>Mesken</v>
          </cell>
        </row>
        <row r="1697">
          <cell r="A1697" t="str">
            <v>Uludağ</v>
          </cell>
          <cell r="C1697" t="str">
            <v>Tarımsal Sulama</v>
          </cell>
        </row>
        <row r="1698">
          <cell r="A1698" t="str">
            <v>Uludağ</v>
          </cell>
          <cell r="C1698" t="str">
            <v>Aydınlatma</v>
          </cell>
        </row>
        <row r="1699">
          <cell r="A1699" t="str">
            <v>Uludağ</v>
          </cell>
          <cell r="C1699" t="str">
            <v>Alçak Gerilim</v>
          </cell>
        </row>
        <row r="1700">
          <cell r="A1700" t="str">
            <v>Uludağ</v>
          </cell>
          <cell r="C1700" t="str">
            <v>Tek Terimli</v>
          </cell>
        </row>
        <row r="1701">
          <cell r="A1701" t="str">
            <v>Uludağ</v>
          </cell>
          <cell r="C1701" t="str">
            <v>Sanayi</v>
          </cell>
        </row>
        <row r="1702">
          <cell r="A1702" t="str">
            <v>Uludağ</v>
          </cell>
          <cell r="C1702" t="str">
            <v>Ticarethane</v>
          </cell>
        </row>
        <row r="1703">
          <cell r="A1703" t="str">
            <v>Uludağ</v>
          </cell>
          <cell r="C1703" t="str">
            <v>Mesken</v>
          </cell>
        </row>
        <row r="1704">
          <cell r="A1704" t="str">
            <v>Uludağ</v>
          </cell>
          <cell r="C1704" t="str">
            <v>Şehit Aileleri ve Muharip Malul Gaziler</v>
          </cell>
        </row>
        <row r="1705">
          <cell r="A1705" t="str">
            <v>Uludağ</v>
          </cell>
          <cell r="C1705" t="str">
            <v>Tarımsal Sulama</v>
          </cell>
        </row>
        <row r="1706">
          <cell r="A1706" t="str">
            <v>Uludağ</v>
          </cell>
          <cell r="C1706" t="str">
            <v>Aydınlatma</v>
          </cell>
        </row>
        <row r="1707">
          <cell r="A1707" t="str">
            <v>Uludağ</v>
          </cell>
          <cell r="C1707" t="str">
            <v>Toplam</v>
          </cell>
        </row>
        <row r="1708">
          <cell r="A1708" t="str">
            <v>Uludağ</v>
          </cell>
        </row>
        <row r="1709">
          <cell r="A1709" t="str">
            <v>Uludağ</v>
          </cell>
        </row>
        <row r="1710">
          <cell r="A1710" t="str">
            <v>Uludağ</v>
          </cell>
          <cell r="C1710" t="str">
            <v>GTŞ'den Enerji Alan İletim Sistemi Kullanıcıları</v>
          </cell>
        </row>
        <row r="1711">
          <cell r="A1711" t="str">
            <v>Uludağ</v>
          </cell>
          <cell r="C1711" t="str">
            <v>Kullanıcı</v>
          </cell>
        </row>
        <row r="1712">
          <cell r="A1712" t="str">
            <v>Uludağ</v>
          </cell>
          <cell r="C1712" t="str">
            <v xml:space="preserve">Dağıtım Sistemi Kullanıcıları </v>
          </cell>
        </row>
        <row r="1713">
          <cell r="A1713" t="str">
            <v>Uludağ</v>
          </cell>
          <cell r="C1713" t="str">
            <v xml:space="preserve">Orta Gerilim </v>
          </cell>
        </row>
        <row r="1714">
          <cell r="A1714" t="str">
            <v>Uludağ</v>
          </cell>
          <cell r="C1714" t="str">
            <v xml:space="preserve">Çift Terimli </v>
          </cell>
        </row>
        <row r="1715">
          <cell r="A1715" t="str">
            <v>Uludağ</v>
          </cell>
          <cell r="C1715" t="str">
            <v>Sanayi</v>
          </cell>
        </row>
        <row r="1716">
          <cell r="A1716" t="str">
            <v>Uludağ</v>
          </cell>
          <cell r="C1716" t="str">
            <v>Ticarethane</v>
          </cell>
        </row>
        <row r="1717">
          <cell r="A1717" t="str">
            <v>Uludağ</v>
          </cell>
          <cell r="C1717" t="str">
            <v>Mesken</v>
          </cell>
        </row>
        <row r="1718">
          <cell r="A1718" t="str">
            <v>Uludağ</v>
          </cell>
          <cell r="C1718" t="str">
            <v>Tarımsal Sulama</v>
          </cell>
        </row>
        <row r="1719">
          <cell r="A1719" t="str">
            <v>Uludağ</v>
          </cell>
          <cell r="C1719" t="str">
            <v>Aydınlatma</v>
          </cell>
        </row>
        <row r="1720">
          <cell r="A1720" t="str">
            <v>Uludağ</v>
          </cell>
          <cell r="C1720" t="str">
            <v>Tek Terimli</v>
          </cell>
        </row>
        <row r="1721">
          <cell r="A1721" t="str">
            <v>Uludağ</v>
          </cell>
          <cell r="C1721" t="str">
            <v>Sanayi</v>
          </cell>
        </row>
        <row r="1722">
          <cell r="A1722" t="str">
            <v>Uludağ</v>
          </cell>
          <cell r="C1722" t="str">
            <v>Ticarethane</v>
          </cell>
        </row>
        <row r="1723">
          <cell r="A1723" t="str">
            <v>Uludağ</v>
          </cell>
          <cell r="C1723" t="str">
            <v>Mesken</v>
          </cell>
        </row>
        <row r="1724">
          <cell r="A1724" t="str">
            <v>Uludağ</v>
          </cell>
          <cell r="C1724" t="str">
            <v>Tarımsal Sulama</v>
          </cell>
        </row>
        <row r="1725">
          <cell r="A1725" t="str">
            <v>Uludağ</v>
          </cell>
          <cell r="C1725" t="str">
            <v>Aydınlatma</v>
          </cell>
        </row>
        <row r="1726">
          <cell r="A1726" t="str">
            <v>Uludağ</v>
          </cell>
          <cell r="C1726" t="str">
            <v>Alçak Gerilim</v>
          </cell>
        </row>
        <row r="1727">
          <cell r="A1727" t="str">
            <v>Uludağ</v>
          </cell>
          <cell r="C1727" t="str">
            <v>Tek Terimli</v>
          </cell>
        </row>
        <row r="1728">
          <cell r="A1728" t="str">
            <v>Uludağ</v>
          </cell>
          <cell r="C1728" t="str">
            <v>Sanayi</v>
          </cell>
        </row>
        <row r="1729">
          <cell r="A1729" t="str">
            <v>Uludağ</v>
          </cell>
          <cell r="C1729" t="str">
            <v>Ticarethane</v>
          </cell>
        </row>
        <row r="1730">
          <cell r="A1730" t="str">
            <v>Uludağ</v>
          </cell>
          <cell r="C1730" t="str">
            <v>Mesken</v>
          </cell>
        </row>
        <row r="1731">
          <cell r="A1731" t="str">
            <v>Uludağ</v>
          </cell>
          <cell r="C1731" t="str">
            <v>Şehit Aileleri ve Muharip Malul Gaziler</v>
          </cell>
        </row>
        <row r="1732">
          <cell r="A1732" t="str">
            <v>Uludağ</v>
          </cell>
          <cell r="C1732" t="str">
            <v>Tarımsal Sulama</v>
          </cell>
        </row>
        <row r="1733">
          <cell r="A1733" t="str">
            <v>Uludağ</v>
          </cell>
          <cell r="C1733" t="str">
            <v>Aydınlatma</v>
          </cell>
        </row>
        <row r="1734">
          <cell r="A1734" t="str">
            <v>Uludağ</v>
          </cell>
          <cell r="C1734" t="str">
            <v>Toplam</v>
          </cell>
        </row>
        <row r="1735">
          <cell r="A1735" t="str">
            <v>Vangölü</v>
          </cell>
        </row>
        <row r="1736">
          <cell r="A1736" t="str">
            <v>Vangölü</v>
          </cell>
          <cell r="C1736" t="str">
            <v>PERAKENDE SATIŞ TEKLİF FORMU</v>
          </cell>
        </row>
        <row r="1737">
          <cell r="A1737" t="str">
            <v>Vangölü</v>
          </cell>
        </row>
        <row r="1738">
          <cell r="A1738" t="str">
            <v>Vangölü</v>
          </cell>
          <cell r="K1738" t="str">
            <v>TUTAR (TL)</v>
          </cell>
        </row>
        <row r="1739">
          <cell r="A1739" t="str">
            <v>Vangölü</v>
          </cell>
          <cell r="C1739" t="str">
            <v>EÜAŞ</v>
          </cell>
          <cell r="K1739">
            <v>17723337.5</v>
          </cell>
        </row>
        <row r="1740">
          <cell r="A1740" t="str">
            <v>Vangölü</v>
          </cell>
          <cell r="C1740" t="str">
            <v>DUP (DENGELEME VE UZLAŞTIRMA PİYASASI)</v>
          </cell>
          <cell r="K1740">
            <v>98058308.810368821</v>
          </cell>
        </row>
        <row r="1741">
          <cell r="A1741" t="str">
            <v>Vangölü</v>
          </cell>
          <cell r="C1741" t="str">
            <v>İA (İKİLİ ANLAŞMALARLA ALIM)</v>
          </cell>
          <cell r="K1741">
            <v>0</v>
          </cell>
        </row>
        <row r="1742">
          <cell r="A1742" t="str">
            <v>Vangölü</v>
          </cell>
          <cell r="C1742" t="str">
            <v>MİKM (MİKROKOJENERASYON ALIMI)</v>
          </cell>
          <cell r="K1742">
            <v>0</v>
          </cell>
        </row>
        <row r="1743">
          <cell r="A1743" t="str">
            <v>Vangölü</v>
          </cell>
          <cell r="C1743" t="str">
            <v>GÜN ÖNCESİ FİYAT TAHMİNİ ORTALAMASI (TL/MWh)</v>
          </cell>
        </row>
        <row r="1744">
          <cell r="A1744" t="str">
            <v>Vangölü</v>
          </cell>
          <cell r="K1744">
            <v>115781646.31036882</v>
          </cell>
        </row>
        <row r="1745">
          <cell r="A1745" t="str">
            <v>Vangölü</v>
          </cell>
          <cell r="C1745" t="str">
            <v>DB (ENERJİ TEDARİKİ DÜZELTME BİLEŞENİ)</v>
          </cell>
          <cell r="K1745">
            <v>-7294666.3846782492</v>
          </cell>
        </row>
        <row r="1746">
          <cell r="A1746" t="str">
            <v>Vangölü</v>
          </cell>
          <cell r="C1746" t="str">
            <v>TOPLAM</v>
          </cell>
          <cell r="K1746">
            <v>108486979.92569058</v>
          </cell>
        </row>
        <row r="1747">
          <cell r="A1747" t="str">
            <v>Vangölü</v>
          </cell>
        </row>
        <row r="1748">
          <cell r="A1748" t="str">
            <v>Vangölü</v>
          </cell>
          <cell r="K1748" t="str">
            <v>TUTAR (TL)</v>
          </cell>
        </row>
        <row r="1749">
          <cell r="A1749" t="str">
            <v>Vangölü</v>
          </cell>
          <cell r="C1749" t="str">
            <v>PİÜ (PİYASA İŞLETİM ÜCRETİ)</v>
          </cell>
          <cell r="K1749">
            <v>89689.145871084591</v>
          </cell>
        </row>
        <row r="1750">
          <cell r="A1750" t="str">
            <v>Vangölü</v>
          </cell>
          <cell r="C1750" t="str">
            <v>ÖEP (ÖDENMEYEN ALACAKLAR PAYI)</v>
          </cell>
          <cell r="K1750">
            <v>0</v>
          </cell>
        </row>
        <row r="1751">
          <cell r="A1751" t="str">
            <v>Vangölü</v>
          </cell>
          <cell r="C1751" t="str">
            <v>GDDK (GEÇMİŞE DÖNÜK DÜZELTME)</v>
          </cell>
          <cell r="K1751">
            <v>268168.73</v>
          </cell>
        </row>
        <row r="1752">
          <cell r="A1752" t="str">
            <v>Vangölü</v>
          </cell>
          <cell r="C1752" t="str">
            <v xml:space="preserve">FARK FONU </v>
          </cell>
          <cell r="K1752">
            <v>41442.202499999999</v>
          </cell>
        </row>
        <row r="1753">
          <cell r="A1753" t="str">
            <v>Vangölü</v>
          </cell>
          <cell r="C1753" t="str">
            <v>SEDGK (YANSITILACAK DUY 110 ESASLI TUTAR)</v>
          </cell>
          <cell r="K1753">
            <v>0</v>
          </cell>
        </row>
        <row r="1754">
          <cell r="A1754" t="str">
            <v>Vangölü</v>
          </cell>
          <cell r="C1754" t="str">
            <v>YEK (YEKDEM KAPSAMINDA ALACAK VEYA BORÇ)</v>
          </cell>
          <cell r="K1754">
            <v>32469717.880000003</v>
          </cell>
        </row>
        <row r="1755">
          <cell r="A1755" t="str">
            <v>Vangölü</v>
          </cell>
          <cell r="C1755" t="str">
            <v>TOPLAM</v>
          </cell>
          <cell r="K1755">
            <v>32869017.958371088</v>
          </cell>
        </row>
        <row r="1756">
          <cell r="A1756" t="str">
            <v>Vangölü</v>
          </cell>
        </row>
        <row r="1757">
          <cell r="A1757" t="str">
            <v>Vangölü</v>
          </cell>
        </row>
        <row r="1758">
          <cell r="A1758" t="str">
            <v>Vangölü</v>
          </cell>
          <cell r="C1758" t="str">
            <v>GTŞ'den Enerji Alan İletim Sistemi Kullanıcıları</v>
          </cell>
          <cell r="K1758">
            <v>0</v>
          </cell>
        </row>
        <row r="1759">
          <cell r="A1759" t="str">
            <v>Vangölü</v>
          </cell>
          <cell r="C1759" t="str">
            <v>Kullanıcı</v>
          </cell>
        </row>
        <row r="1760">
          <cell r="A1760" t="str">
            <v>Vangölü</v>
          </cell>
          <cell r="C1760" t="str">
            <v xml:space="preserve">Dağıtım Sistemi Kullanıcıları </v>
          </cell>
        </row>
        <row r="1761">
          <cell r="A1761" t="str">
            <v>Vangölü</v>
          </cell>
          <cell r="C1761" t="str">
            <v xml:space="preserve">Orta Gerilim </v>
          </cell>
        </row>
        <row r="1762">
          <cell r="A1762" t="str">
            <v>Vangölü</v>
          </cell>
          <cell r="C1762" t="str">
            <v xml:space="preserve">Çift Terimli </v>
          </cell>
        </row>
        <row r="1763">
          <cell r="A1763" t="str">
            <v>Vangölü</v>
          </cell>
          <cell r="C1763" t="str">
            <v>Sanayi</v>
          </cell>
        </row>
        <row r="1764">
          <cell r="A1764" t="str">
            <v>Vangölü</v>
          </cell>
          <cell r="C1764" t="str">
            <v>Ticarethane</v>
          </cell>
        </row>
        <row r="1765">
          <cell r="A1765" t="str">
            <v>Vangölü</v>
          </cell>
          <cell r="C1765" t="str">
            <v>Mesken</v>
          </cell>
        </row>
        <row r="1766">
          <cell r="A1766" t="str">
            <v>Vangölü</v>
          </cell>
          <cell r="C1766" t="str">
            <v>Tarımsal Sulama</v>
          </cell>
        </row>
        <row r="1767">
          <cell r="A1767" t="str">
            <v>Vangölü</v>
          </cell>
          <cell r="C1767" t="str">
            <v>Aydınlatma</v>
          </cell>
        </row>
        <row r="1768">
          <cell r="A1768" t="str">
            <v>Vangölü</v>
          </cell>
          <cell r="C1768" t="str">
            <v>Tek Terimli</v>
          </cell>
        </row>
        <row r="1769">
          <cell r="A1769" t="str">
            <v>Vangölü</v>
          </cell>
          <cell r="C1769" t="str">
            <v>Sanayi</v>
          </cell>
        </row>
        <row r="1770">
          <cell r="A1770" t="str">
            <v>Vangölü</v>
          </cell>
          <cell r="C1770" t="str">
            <v>Ticarethane</v>
          </cell>
        </row>
        <row r="1771">
          <cell r="A1771" t="str">
            <v>Vangölü</v>
          </cell>
          <cell r="C1771" t="str">
            <v>Mesken</v>
          </cell>
        </row>
        <row r="1772">
          <cell r="A1772" t="str">
            <v>Vangölü</v>
          </cell>
          <cell r="C1772" t="str">
            <v>Tarımsal Sulama</v>
          </cell>
        </row>
        <row r="1773">
          <cell r="A1773" t="str">
            <v>Vangölü</v>
          </cell>
          <cell r="C1773" t="str">
            <v>Aydınlatma</v>
          </cell>
        </row>
        <row r="1774">
          <cell r="A1774" t="str">
            <v>Vangölü</v>
          </cell>
          <cell r="C1774" t="str">
            <v>Alçak Gerilim</v>
          </cell>
        </row>
        <row r="1775">
          <cell r="A1775" t="str">
            <v>Vangölü</v>
          </cell>
          <cell r="C1775" t="str">
            <v>Tek Terimli</v>
          </cell>
        </row>
        <row r="1776">
          <cell r="A1776" t="str">
            <v>Vangölü</v>
          </cell>
          <cell r="C1776" t="str">
            <v>Sanayi</v>
          </cell>
        </row>
        <row r="1777">
          <cell r="A1777" t="str">
            <v>Vangölü</v>
          </cell>
          <cell r="C1777" t="str">
            <v>Ticarethane</v>
          </cell>
        </row>
        <row r="1778">
          <cell r="A1778" t="str">
            <v>Vangölü</v>
          </cell>
          <cell r="C1778" t="str">
            <v>Mesken</v>
          </cell>
        </row>
        <row r="1779">
          <cell r="A1779" t="str">
            <v>Vangölü</v>
          </cell>
          <cell r="C1779" t="str">
            <v>Şehit Aileleri ve Muharip Malul Gaziler</v>
          </cell>
        </row>
        <row r="1780">
          <cell r="A1780" t="str">
            <v>Vangölü</v>
          </cell>
          <cell r="C1780" t="str">
            <v>Tarımsal Sulama</v>
          </cell>
        </row>
        <row r="1781">
          <cell r="A1781" t="str">
            <v>Vangölü</v>
          </cell>
          <cell r="C1781" t="str">
            <v>Aydınlatma</v>
          </cell>
        </row>
        <row r="1782">
          <cell r="A1782" t="str">
            <v>Vangölü</v>
          </cell>
          <cell r="C1782" t="str">
            <v>Toplam</v>
          </cell>
        </row>
        <row r="1783">
          <cell r="A1783" t="str">
            <v>Vangölü</v>
          </cell>
        </row>
        <row r="1784">
          <cell r="A1784" t="str">
            <v>Vangölü</v>
          </cell>
        </row>
        <row r="1785">
          <cell r="A1785" t="str">
            <v>Vangölü</v>
          </cell>
          <cell r="C1785" t="str">
            <v>GTŞ'den Enerji Alan İletim Sistemi Kullanıcıları</v>
          </cell>
        </row>
        <row r="1786">
          <cell r="A1786" t="str">
            <v>Vangölü</v>
          </cell>
          <cell r="C1786" t="str">
            <v>Kullanıcı</v>
          </cell>
        </row>
        <row r="1787">
          <cell r="A1787" t="str">
            <v>Vangölü</v>
          </cell>
          <cell r="C1787" t="str">
            <v xml:space="preserve">Dağıtım Sistemi Kullanıcıları </v>
          </cell>
        </row>
        <row r="1788">
          <cell r="A1788" t="str">
            <v>Vangölü</v>
          </cell>
          <cell r="C1788" t="str">
            <v xml:space="preserve">Orta Gerilim </v>
          </cell>
        </row>
        <row r="1789">
          <cell r="A1789" t="str">
            <v>Vangölü</v>
          </cell>
          <cell r="C1789" t="str">
            <v xml:space="preserve">Çift Terimli </v>
          </cell>
        </row>
        <row r="1790">
          <cell r="A1790" t="str">
            <v>Vangölü</v>
          </cell>
          <cell r="C1790" t="str">
            <v>Sanayi</v>
          </cell>
        </row>
        <row r="1791">
          <cell r="A1791" t="str">
            <v>Vangölü</v>
          </cell>
          <cell r="C1791" t="str">
            <v>Ticarethane</v>
          </cell>
        </row>
        <row r="1792">
          <cell r="A1792" t="str">
            <v>Vangölü</v>
          </cell>
          <cell r="C1792" t="str">
            <v>Mesken</v>
          </cell>
        </row>
        <row r="1793">
          <cell r="A1793" t="str">
            <v>Vangölü</v>
          </cell>
          <cell r="C1793" t="str">
            <v>Tarımsal Sulama</v>
          </cell>
        </row>
        <row r="1794">
          <cell r="A1794" t="str">
            <v>Vangölü</v>
          </cell>
          <cell r="C1794" t="str">
            <v>Aydınlatma</v>
          </cell>
        </row>
        <row r="1795">
          <cell r="A1795" t="str">
            <v>Vangölü</v>
          </cell>
          <cell r="C1795" t="str">
            <v>Tek Terimli</v>
          </cell>
        </row>
        <row r="1796">
          <cell r="A1796" t="str">
            <v>Vangölü</v>
          </cell>
          <cell r="C1796" t="str">
            <v>Sanayi</v>
          </cell>
        </row>
        <row r="1797">
          <cell r="A1797" t="str">
            <v>Vangölü</v>
          </cell>
          <cell r="C1797" t="str">
            <v>Ticarethane</v>
          </cell>
        </row>
        <row r="1798">
          <cell r="A1798" t="str">
            <v>Vangölü</v>
          </cell>
          <cell r="C1798" t="str">
            <v>Mesken</v>
          </cell>
        </row>
        <row r="1799">
          <cell r="A1799" t="str">
            <v>Vangölü</v>
          </cell>
          <cell r="C1799" t="str">
            <v>Tarımsal Sulama</v>
          </cell>
        </row>
        <row r="1800">
          <cell r="A1800" t="str">
            <v>Vangölü</v>
          </cell>
          <cell r="C1800" t="str">
            <v>Aydınlatma</v>
          </cell>
        </row>
        <row r="1801">
          <cell r="A1801" t="str">
            <v>Vangölü</v>
          </cell>
          <cell r="C1801" t="str">
            <v>Alçak Gerilim</v>
          </cell>
        </row>
        <row r="1802">
          <cell r="A1802" t="str">
            <v>Vangölü</v>
          </cell>
          <cell r="C1802" t="str">
            <v>Tek Terimli</v>
          </cell>
        </row>
        <row r="1803">
          <cell r="A1803" t="str">
            <v>Vangölü</v>
          </cell>
          <cell r="C1803" t="str">
            <v>Sanayi</v>
          </cell>
        </row>
        <row r="1804">
          <cell r="A1804" t="str">
            <v>Vangölü</v>
          </cell>
          <cell r="C1804" t="str">
            <v>Ticarethane</v>
          </cell>
        </row>
        <row r="1805">
          <cell r="A1805" t="str">
            <v>Vangölü</v>
          </cell>
          <cell r="C1805" t="str">
            <v>Mesken</v>
          </cell>
        </row>
        <row r="1806">
          <cell r="A1806" t="str">
            <v>Vangölü</v>
          </cell>
          <cell r="C1806" t="str">
            <v>Şehit Aileleri ve Muharip Malul Gaziler</v>
          </cell>
        </row>
        <row r="1807">
          <cell r="A1807" t="str">
            <v>Vangölü</v>
          </cell>
          <cell r="C1807" t="str">
            <v>Tarımsal Sulama</v>
          </cell>
        </row>
        <row r="1808">
          <cell r="A1808" t="str">
            <v>Vangölü</v>
          </cell>
          <cell r="C1808" t="str">
            <v>Aydınlatma</v>
          </cell>
        </row>
        <row r="1809">
          <cell r="A1809" t="str">
            <v>Vangölü</v>
          </cell>
          <cell r="C1809" t="str">
            <v>Toplam</v>
          </cell>
        </row>
        <row r="1810">
          <cell r="A1810" t="str">
            <v>Vangölü</v>
          </cell>
        </row>
        <row r="1811">
          <cell r="A1811" t="str">
            <v>Vangölü</v>
          </cell>
        </row>
        <row r="1812">
          <cell r="A1812" t="str">
            <v>Vangölü</v>
          </cell>
          <cell r="C1812" t="str">
            <v>GTŞ'den Enerji Alan İletim Sistemi Kullanıcıları</v>
          </cell>
        </row>
        <row r="1813">
          <cell r="A1813" t="str">
            <v>Vangölü</v>
          </cell>
          <cell r="C1813" t="str">
            <v>Kullanıcı</v>
          </cell>
        </row>
        <row r="1814">
          <cell r="A1814" t="str">
            <v>Vangölü</v>
          </cell>
          <cell r="C1814" t="str">
            <v xml:space="preserve">Dağıtım Sistemi Kullanıcıları </v>
          </cell>
        </row>
        <row r="1815">
          <cell r="A1815" t="str">
            <v>Vangölü</v>
          </cell>
          <cell r="C1815" t="str">
            <v xml:space="preserve">Orta Gerilim </v>
          </cell>
        </row>
        <row r="1816">
          <cell r="A1816" t="str">
            <v>Vangölü</v>
          </cell>
          <cell r="C1816" t="str">
            <v xml:space="preserve">Çift Terimli </v>
          </cell>
        </row>
        <row r="1817">
          <cell r="A1817" t="str">
            <v>Vangölü</v>
          </cell>
          <cell r="C1817" t="str">
            <v>Sanayi</v>
          </cell>
        </row>
        <row r="1818">
          <cell r="A1818" t="str">
            <v>Vangölü</v>
          </cell>
          <cell r="C1818" t="str">
            <v>Ticarethane</v>
          </cell>
        </row>
        <row r="1819">
          <cell r="A1819" t="str">
            <v>Vangölü</v>
          </cell>
          <cell r="C1819" t="str">
            <v>Mesken</v>
          </cell>
        </row>
        <row r="1820">
          <cell r="A1820" t="str">
            <v>Vangölü</v>
          </cell>
          <cell r="C1820" t="str">
            <v>Tarımsal Sulama</v>
          </cell>
        </row>
        <row r="1821">
          <cell r="A1821" t="str">
            <v>Vangölü</v>
          </cell>
          <cell r="C1821" t="str">
            <v>Aydınlatma</v>
          </cell>
        </row>
        <row r="1822">
          <cell r="A1822" t="str">
            <v>Vangölü</v>
          </cell>
          <cell r="C1822" t="str">
            <v>Tek Terimli</v>
          </cell>
        </row>
        <row r="1823">
          <cell r="A1823" t="str">
            <v>Vangölü</v>
          </cell>
          <cell r="C1823" t="str">
            <v>Sanayi</v>
          </cell>
        </row>
        <row r="1824">
          <cell r="A1824" t="str">
            <v>Vangölü</v>
          </cell>
          <cell r="C1824" t="str">
            <v>Ticarethane</v>
          </cell>
        </row>
        <row r="1825">
          <cell r="A1825" t="str">
            <v>Vangölü</v>
          </cell>
          <cell r="C1825" t="str">
            <v>Mesken</v>
          </cell>
        </row>
        <row r="1826">
          <cell r="A1826" t="str">
            <v>Vangölü</v>
          </cell>
          <cell r="C1826" t="str">
            <v>Tarımsal Sulama</v>
          </cell>
        </row>
        <row r="1827">
          <cell r="A1827" t="str">
            <v>Vangölü</v>
          </cell>
          <cell r="C1827" t="str">
            <v>Aydınlatma</v>
          </cell>
        </row>
        <row r="1828">
          <cell r="A1828" t="str">
            <v>Vangölü</v>
          </cell>
          <cell r="C1828" t="str">
            <v>Alçak Gerilim</v>
          </cell>
        </row>
        <row r="1829">
          <cell r="A1829" t="str">
            <v>Vangölü</v>
          </cell>
          <cell r="C1829" t="str">
            <v>Tek Terimli</v>
          </cell>
        </row>
        <row r="1830">
          <cell r="A1830" t="str">
            <v>Vangölü</v>
          </cell>
          <cell r="C1830" t="str">
            <v>Sanayi</v>
          </cell>
        </row>
        <row r="1831">
          <cell r="A1831" t="str">
            <v>Vangölü</v>
          </cell>
          <cell r="C1831" t="str">
            <v>Ticarethane</v>
          </cell>
        </row>
        <row r="1832">
          <cell r="A1832" t="str">
            <v>Vangölü</v>
          </cell>
          <cell r="C1832" t="str">
            <v>Mesken</v>
          </cell>
        </row>
        <row r="1833">
          <cell r="A1833" t="str">
            <v>Vangölü</v>
          </cell>
          <cell r="C1833" t="str">
            <v>Şehit Aileleri ve Muharip Malul Gaziler</v>
          </cell>
        </row>
        <row r="1834">
          <cell r="A1834" t="str">
            <v>Vangölü</v>
          </cell>
          <cell r="C1834" t="str">
            <v>Tarımsal Sulama</v>
          </cell>
        </row>
        <row r="1835">
          <cell r="A1835" t="str">
            <v>Vangölü</v>
          </cell>
          <cell r="C1835" t="str">
            <v>Aydınlatma</v>
          </cell>
        </row>
        <row r="1836">
          <cell r="A1836" t="str">
            <v>Vangölü</v>
          </cell>
          <cell r="C1836" t="str">
            <v>Toplam</v>
          </cell>
        </row>
        <row r="1837">
          <cell r="A1837" t="str">
            <v>Yeşilırmak</v>
          </cell>
        </row>
        <row r="1838">
          <cell r="A1838" t="str">
            <v>Yeşilırmak</v>
          </cell>
          <cell r="C1838" t="str">
            <v>PERAKENDE SATIŞ TEKLİF FORMU</v>
          </cell>
        </row>
        <row r="1839">
          <cell r="A1839" t="str">
            <v>Yeşilırmak</v>
          </cell>
        </row>
        <row r="1840">
          <cell r="A1840" t="str">
            <v>Yeşilırmak</v>
          </cell>
          <cell r="K1840" t="str">
            <v>TUTAR (TL)</v>
          </cell>
        </row>
        <row r="1841">
          <cell r="A1841" t="str">
            <v>Yeşilırmak</v>
          </cell>
          <cell r="C1841" t="str">
            <v>EÜAŞ</v>
          </cell>
          <cell r="K1841">
            <v>50055886.099999994</v>
          </cell>
        </row>
        <row r="1842">
          <cell r="A1842" t="str">
            <v>Yeşilırmak</v>
          </cell>
          <cell r="C1842" t="str">
            <v>DUP (DENGELEME VE UZLAŞTIRMA PİYASASI)</v>
          </cell>
          <cell r="K1842">
            <v>220847175.19558844</v>
          </cell>
        </row>
        <row r="1843">
          <cell r="A1843" t="str">
            <v>Yeşilırmak</v>
          </cell>
          <cell r="C1843" t="str">
            <v>İA (İKİLİ ANLAŞMALARLA ALIM)</v>
          </cell>
          <cell r="K1843">
            <v>0</v>
          </cell>
        </row>
        <row r="1844">
          <cell r="A1844" t="str">
            <v>Yeşilırmak</v>
          </cell>
          <cell r="C1844" t="str">
            <v>MİKM (MİKROKOJENERASYON ALIMI)</v>
          </cell>
          <cell r="K1844">
            <v>0</v>
          </cell>
        </row>
        <row r="1845">
          <cell r="A1845" t="str">
            <v>Yeşilırmak</v>
          </cell>
          <cell r="C1845" t="str">
            <v>GÜN ÖNCESİ FİYAT TAHMİNİ ORTALAMASI (TL/MWh)</v>
          </cell>
        </row>
        <row r="1846">
          <cell r="A1846" t="str">
            <v>Yeşilırmak</v>
          </cell>
          <cell r="K1846">
            <v>270903061.29558843</v>
          </cell>
        </row>
        <row r="1847">
          <cell r="A1847" t="str">
            <v>Yeşilırmak</v>
          </cell>
          <cell r="C1847" t="str">
            <v>DB (ENERJİ TEDARİKİ DÜZELTME BİLEŞENİ)</v>
          </cell>
          <cell r="K1847">
            <v>3483299.9549512025</v>
          </cell>
        </row>
        <row r="1848">
          <cell r="A1848" t="str">
            <v>Yeşilırmak</v>
          </cell>
          <cell r="C1848" t="str">
            <v>TOPLAM</v>
          </cell>
          <cell r="K1848">
            <v>274386361.25053966</v>
          </cell>
        </row>
        <row r="1849">
          <cell r="A1849" t="str">
            <v>Yeşilırmak</v>
          </cell>
        </row>
        <row r="1850">
          <cell r="A1850" t="str">
            <v>Yeşilırmak</v>
          </cell>
          <cell r="K1850" t="str">
            <v>TUTAR (TL)</v>
          </cell>
        </row>
        <row r="1851">
          <cell r="A1851" t="str">
            <v>Yeşilırmak</v>
          </cell>
          <cell r="C1851" t="str">
            <v>PİÜ (PİYASA İŞLETİM ÜCRETİ)</v>
          </cell>
          <cell r="K1851">
            <v>122450.99042279311</v>
          </cell>
        </row>
        <row r="1852">
          <cell r="A1852" t="str">
            <v>Yeşilırmak</v>
          </cell>
          <cell r="C1852" t="str">
            <v>ÖEP (ÖDENMEYEN ALACAKLAR PAYI)</v>
          </cell>
          <cell r="K1852">
            <v>0</v>
          </cell>
        </row>
        <row r="1853">
          <cell r="A1853" t="str">
            <v>Yeşilırmak</v>
          </cell>
          <cell r="C1853" t="str">
            <v>GDDK (GEÇMİŞE DÖNÜK DÜZELTME)</v>
          </cell>
          <cell r="K1853">
            <v>0</v>
          </cell>
        </row>
        <row r="1854">
          <cell r="A1854" t="str">
            <v>Yeşilırmak</v>
          </cell>
          <cell r="C1854" t="str">
            <v xml:space="preserve">FARK FONU </v>
          </cell>
          <cell r="K1854">
            <v>41199.633642014946</v>
          </cell>
        </row>
        <row r="1855">
          <cell r="A1855" t="str">
            <v>Yeşilırmak</v>
          </cell>
          <cell r="C1855" t="str">
            <v>SEDGK (YANSITILACAK DUY 110 ESASLI TUTAR)</v>
          </cell>
          <cell r="K1855">
            <v>612792.62</v>
          </cell>
        </row>
        <row r="1856">
          <cell r="A1856" t="str">
            <v>Yeşilırmak</v>
          </cell>
          <cell r="C1856" t="str">
            <v>YEK (YEKDEM KAPSAMINDA ALACAK VEYA BORÇ)</v>
          </cell>
          <cell r="K1856">
            <v>92231813.916565552</v>
          </cell>
        </row>
        <row r="1857">
          <cell r="A1857" t="str">
            <v>Yeşilırmak</v>
          </cell>
          <cell r="C1857" t="str">
            <v>TOPLAM</v>
          </cell>
          <cell r="K1857">
            <v>93008257.16063036</v>
          </cell>
        </row>
        <row r="1858">
          <cell r="A1858" t="str">
            <v>Yeşilırmak</v>
          </cell>
        </row>
        <row r="1859">
          <cell r="A1859" t="str">
            <v>Yeşilırmak</v>
          </cell>
        </row>
        <row r="1860">
          <cell r="A1860" t="str">
            <v>Yeşilırmak</v>
          </cell>
          <cell r="C1860" t="str">
            <v>GTŞ'den Enerji Alan İletim Sistemi Kullanıcıları</v>
          </cell>
          <cell r="K1860">
            <v>0</v>
          </cell>
        </row>
        <row r="1861">
          <cell r="A1861" t="str">
            <v>Yeşilırmak</v>
          </cell>
          <cell r="C1861" t="str">
            <v>Kullanıcı</v>
          </cell>
        </row>
        <row r="1862">
          <cell r="A1862" t="str">
            <v>Yeşilırmak</v>
          </cell>
          <cell r="C1862" t="str">
            <v xml:space="preserve">Dağıtım Sistemi Kullanıcıları </v>
          </cell>
        </row>
        <row r="1863">
          <cell r="A1863" t="str">
            <v>Yeşilırmak</v>
          </cell>
          <cell r="C1863" t="str">
            <v xml:space="preserve">Orta Gerilim </v>
          </cell>
        </row>
        <row r="1864">
          <cell r="A1864" t="str">
            <v>Yeşilırmak</v>
          </cell>
          <cell r="C1864" t="str">
            <v xml:space="preserve">Çift Terimli </v>
          </cell>
        </row>
        <row r="1865">
          <cell r="A1865" t="str">
            <v>Yeşilırmak</v>
          </cell>
          <cell r="C1865" t="str">
            <v>Sanayi</v>
          </cell>
        </row>
        <row r="1866">
          <cell r="A1866" t="str">
            <v>Yeşilırmak</v>
          </cell>
          <cell r="C1866" t="str">
            <v>Ticarethane</v>
          </cell>
        </row>
        <row r="1867">
          <cell r="A1867" t="str">
            <v>Yeşilırmak</v>
          </cell>
          <cell r="C1867" t="str">
            <v>Mesken</v>
          </cell>
        </row>
        <row r="1868">
          <cell r="A1868" t="str">
            <v>Yeşilırmak</v>
          </cell>
          <cell r="C1868" t="str">
            <v>Tarımsal Sulama</v>
          </cell>
        </row>
        <row r="1869">
          <cell r="A1869" t="str">
            <v>Yeşilırmak</v>
          </cell>
          <cell r="C1869" t="str">
            <v>Aydınlatma</v>
          </cell>
        </row>
        <row r="1870">
          <cell r="A1870" t="str">
            <v>Yeşilırmak</v>
          </cell>
          <cell r="C1870" t="str">
            <v>Tek Terimli</v>
          </cell>
        </row>
        <row r="1871">
          <cell r="A1871" t="str">
            <v>Yeşilırmak</v>
          </cell>
          <cell r="C1871" t="str">
            <v>Sanayi</v>
          </cell>
        </row>
        <row r="1872">
          <cell r="A1872" t="str">
            <v>Yeşilırmak</v>
          </cell>
          <cell r="C1872" t="str">
            <v>Ticarethane</v>
          </cell>
        </row>
        <row r="1873">
          <cell r="A1873" t="str">
            <v>Yeşilırmak</v>
          </cell>
          <cell r="C1873" t="str">
            <v>Mesken</v>
          </cell>
        </row>
        <row r="1874">
          <cell r="A1874" t="str">
            <v>Yeşilırmak</v>
          </cell>
          <cell r="C1874" t="str">
            <v>Tarımsal Sulama</v>
          </cell>
        </row>
        <row r="1875">
          <cell r="A1875" t="str">
            <v>Yeşilırmak</v>
          </cell>
          <cell r="C1875" t="str">
            <v>Aydınlatma</v>
          </cell>
        </row>
        <row r="1876">
          <cell r="A1876" t="str">
            <v>Yeşilırmak</v>
          </cell>
          <cell r="C1876" t="str">
            <v>Alçak Gerilim</v>
          </cell>
        </row>
        <row r="1877">
          <cell r="A1877" t="str">
            <v>Yeşilırmak</v>
          </cell>
          <cell r="C1877" t="str">
            <v>Tek Terimli</v>
          </cell>
        </row>
        <row r="1878">
          <cell r="A1878" t="str">
            <v>Yeşilırmak</v>
          </cell>
          <cell r="C1878" t="str">
            <v>Sanayi</v>
          </cell>
        </row>
        <row r="1879">
          <cell r="A1879" t="str">
            <v>Yeşilırmak</v>
          </cell>
          <cell r="C1879" t="str">
            <v>Ticarethane</v>
          </cell>
        </row>
        <row r="1880">
          <cell r="A1880" t="str">
            <v>Yeşilırmak</v>
          </cell>
          <cell r="C1880" t="str">
            <v>Mesken</v>
          </cell>
        </row>
        <row r="1881">
          <cell r="A1881" t="str">
            <v>Yeşilırmak</v>
          </cell>
          <cell r="C1881" t="str">
            <v>Şehit Aileleri ve Muharip Malul Gaziler</v>
          </cell>
        </row>
        <row r="1882">
          <cell r="A1882" t="str">
            <v>Yeşilırmak</v>
          </cell>
          <cell r="C1882" t="str">
            <v>Tarımsal Sulama</v>
          </cell>
        </row>
        <row r="1883">
          <cell r="A1883" t="str">
            <v>Yeşilırmak</v>
          </cell>
          <cell r="C1883" t="str">
            <v>Aydınlatma</v>
          </cell>
        </row>
        <row r="1884">
          <cell r="A1884" t="str">
            <v>Yeşilırmak</v>
          </cell>
          <cell r="C1884" t="str">
            <v>Toplam</v>
          </cell>
        </row>
        <row r="1885">
          <cell r="A1885" t="str">
            <v>Yeşilırmak</v>
          </cell>
        </row>
        <row r="1886">
          <cell r="A1886" t="str">
            <v>Yeşilırmak</v>
          </cell>
        </row>
        <row r="1887">
          <cell r="A1887" t="str">
            <v>Yeşilırmak</v>
          </cell>
          <cell r="C1887" t="str">
            <v>GTŞ'den Enerji Alan İletim Sistemi Kullanıcıları</v>
          </cell>
        </row>
        <row r="1888">
          <cell r="A1888" t="str">
            <v>Yeşilırmak</v>
          </cell>
          <cell r="C1888" t="str">
            <v>Kullanıcı</v>
          </cell>
        </row>
        <row r="1889">
          <cell r="A1889" t="str">
            <v>Yeşilırmak</v>
          </cell>
          <cell r="C1889" t="str">
            <v xml:space="preserve">Dağıtım Sistemi Kullanıcıları </v>
          </cell>
        </row>
        <row r="1890">
          <cell r="A1890" t="str">
            <v>Yeşilırmak</v>
          </cell>
          <cell r="C1890" t="str">
            <v xml:space="preserve">Orta Gerilim </v>
          </cell>
        </row>
        <row r="1891">
          <cell r="A1891" t="str">
            <v>Yeşilırmak</v>
          </cell>
          <cell r="C1891" t="str">
            <v xml:space="preserve">Çift Terimli </v>
          </cell>
        </row>
        <row r="1892">
          <cell r="A1892" t="str">
            <v>Yeşilırmak</v>
          </cell>
          <cell r="C1892" t="str">
            <v>Sanayi</v>
          </cell>
        </row>
        <row r="1893">
          <cell r="A1893" t="str">
            <v>Yeşilırmak</v>
          </cell>
          <cell r="C1893" t="str">
            <v>Ticarethane</v>
          </cell>
        </row>
        <row r="1894">
          <cell r="A1894" t="str">
            <v>Yeşilırmak</v>
          </cell>
          <cell r="C1894" t="str">
            <v>Mesken</v>
          </cell>
        </row>
        <row r="1895">
          <cell r="A1895" t="str">
            <v>Yeşilırmak</v>
          </cell>
          <cell r="C1895" t="str">
            <v>Tarımsal Sulama</v>
          </cell>
        </row>
        <row r="1896">
          <cell r="A1896" t="str">
            <v>Yeşilırmak</v>
          </cell>
          <cell r="C1896" t="str">
            <v>Aydınlatma</v>
          </cell>
        </row>
        <row r="1897">
          <cell r="A1897" t="str">
            <v>Yeşilırmak</v>
          </cell>
          <cell r="C1897" t="str">
            <v>Tek Terimli</v>
          </cell>
        </row>
        <row r="1898">
          <cell r="A1898" t="str">
            <v>Yeşilırmak</v>
          </cell>
          <cell r="C1898" t="str">
            <v>Sanayi</v>
          </cell>
        </row>
        <row r="1899">
          <cell r="A1899" t="str">
            <v>Yeşilırmak</v>
          </cell>
          <cell r="C1899" t="str">
            <v>Ticarethane</v>
          </cell>
        </row>
        <row r="1900">
          <cell r="A1900" t="str">
            <v>Yeşilırmak</v>
          </cell>
          <cell r="C1900" t="str">
            <v>Mesken</v>
          </cell>
        </row>
        <row r="1901">
          <cell r="A1901" t="str">
            <v>Yeşilırmak</v>
          </cell>
          <cell r="C1901" t="str">
            <v>Tarımsal Sulama</v>
          </cell>
        </row>
        <row r="1902">
          <cell r="A1902" t="str">
            <v>Yeşilırmak</v>
          </cell>
          <cell r="C1902" t="str">
            <v>Aydınlatma</v>
          </cell>
        </row>
        <row r="1903">
          <cell r="A1903" t="str">
            <v>Yeşilırmak</v>
          </cell>
          <cell r="C1903" t="str">
            <v>Alçak Gerilim</v>
          </cell>
        </row>
        <row r="1904">
          <cell r="A1904" t="str">
            <v>Yeşilırmak</v>
          </cell>
          <cell r="C1904" t="str">
            <v>Tek Terimli</v>
          </cell>
        </row>
        <row r="1905">
          <cell r="A1905" t="str">
            <v>Yeşilırmak</v>
          </cell>
          <cell r="C1905" t="str">
            <v>Sanayi</v>
          </cell>
        </row>
        <row r="1906">
          <cell r="A1906" t="str">
            <v>Yeşilırmak</v>
          </cell>
          <cell r="C1906" t="str">
            <v>Ticarethane</v>
          </cell>
        </row>
        <row r="1907">
          <cell r="A1907" t="str">
            <v>Yeşilırmak</v>
          </cell>
          <cell r="C1907" t="str">
            <v>Mesken</v>
          </cell>
        </row>
        <row r="1908">
          <cell r="A1908" t="str">
            <v>Yeşilırmak</v>
          </cell>
          <cell r="C1908" t="str">
            <v>Şehit Aileleri ve Muharip Malul Gaziler</v>
          </cell>
        </row>
        <row r="1909">
          <cell r="A1909" t="str">
            <v>Yeşilırmak</v>
          </cell>
          <cell r="C1909" t="str">
            <v>Tarımsal Sulama</v>
          </cell>
        </row>
        <row r="1910">
          <cell r="A1910" t="str">
            <v>Yeşilırmak</v>
          </cell>
          <cell r="C1910" t="str">
            <v>Aydınlatma</v>
          </cell>
        </row>
        <row r="1911">
          <cell r="A1911" t="str">
            <v>Yeşilırmak</v>
          </cell>
          <cell r="C1911" t="str">
            <v>Toplam</v>
          </cell>
        </row>
        <row r="1912">
          <cell r="A1912" t="str">
            <v>Yeşilırmak</v>
          </cell>
        </row>
        <row r="1913">
          <cell r="A1913" t="str">
            <v>Yeşilırmak</v>
          </cell>
        </row>
        <row r="1914">
          <cell r="A1914" t="str">
            <v>Yeşilırmak</v>
          </cell>
          <cell r="C1914" t="str">
            <v>GTŞ'den Enerji Alan İletim Sistemi Kullanıcıları</v>
          </cell>
        </row>
        <row r="1915">
          <cell r="A1915" t="str">
            <v>Yeşilırmak</v>
          </cell>
          <cell r="C1915" t="str">
            <v>Kullanıcı</v>
          </cell>
        </row>
        <row r="1916">
          <cell r="A1916" t="str">
            <v>Yeşilırmak</v>
          </cell>
          <cell r="C1916" t="str">
            <v xml:space="preserve">Dağıtım Sistemi Kullanıcıları </v>
          </cell>
        </row>
        <row r="1917">
          <cell r="A1917" t="str">
            <v>Yeşilırmak</v>
          </cell>
          <cell r="C1917" t="str">
            <v xml:space="preserve">Orta Gerilim </v>
          </cell>
        </row>
        <row r="1918">
          <cell r="A1918" t="str">
            <v>Yeşilırmak</v>
          </cell>
          <cell r="C1918" t="str">
            <v xml:space="preserve">Çift Terimli </v>
          </cell>
        </row>
        <row r="1919">
          <cell r="A1919" t="str">
            <v>Yeşilırmak</v>
          </cell>
          <cell r="C1919" t="str">
            <v>Sanayi</v>
          </cell>
        </row>
        <row r="1920">
          <cell r="A1920" t="str">
            <v>Yeşilırmak</v>
          </cell>
          <cell r="C1920" t="str">
            <v>Ticarethane</v>
          </cell>
        </row>
        <row r="1921">
          <cell r="A1921" t="str">
            <v>Yeşilırmak</v>
          </cell>
          <cell r="C1921" t="str">
            <v>Mesken</v>
          </cell>
        </row>
        <row r="1922">
          <cell r="A1922" t="str">
            <v>Yeşilırmak</v>
          </cell>
          <cell r="C1922" t="str">
            <v>Tarımsal Sulama</v>
          </cell>
        </row>
        <row r="1923">
          <cell r="A1923" t="str">
            <v>Yeşilırmak</v>
          </cell>
          <cell r="C1923" t="str">
            <v>Aydınlatma</v>
          </cell>
        </row>
        <row r="1924">
          <cell r="A1924" t="str">
            <v>Yeşilırmak</v>
          </cell>
          <cell r="C1924" t="str">
            <v>Tek Terimli</v>
          </cell>
        </row>
        <row r="1925">
          <cell r="A1925" t="str">
            <v>Yeşilırmak</v>
          </cell>
          <cell r="C1925" t="str">
            <v>Sanayi</v>
          </cell>
        </row>
        <row r="1926">
          <cell r="A1926" t="str">
            <v>Yeşilırmak</v>
          </cell>
          <cell r="C1926" t="str">
            <v>Ticarethane</v>
          </cell>
        </row>
        <row r="1927">
          <cell r="A1927" t="str">
            <v>Yeşilırmak</v>
          </cell>
          <cell r="C1927" t="str">
            <v>Mesken</v>
          </cell>
        </row>
        <row r="1928">
          <cell r="A1928" t="str">
            <v>Yeşilırmak</v>
          </cell>
          <cell r="C1928" t="str">
            <v>Tarımsal Sulama</v>
          </cell>
        </row>
        <row r="1929">
          <cell r="A1929" t="str">
            <v>Yeşilırmak</v>
          </cell>
          <cell r="C1929" t="str">
            <v>Aydınlatma</v>
          </cell>
        </row>
        <row r="1930">
          <cell r="A1930" t="str">
            <v>Yeşilırmak</v>
          </cell>
          <cell r="C1930" t="str">
            <v>Alçak Gerilim</v>
          </cell>
        </row>
        <row r="1931">
          <cell r="A1931" t="str">
            <v>Yeşilırmak</v>
          </cell>
          <cell r="C1931" t="str">
            <v>Tek Terimli</v>
          </cell>
        </row>
        <row r="1932">
          <cell r="A1932" t="str">
            <v>Yeşilırmak</v>
          </cell>
          <cell r="C1932" t="str">
            <v>Sanayi</v>
          </cell>
        </row>
        <row r="1933">
          <cell r="A1933" t="str">
            <v>Yeşilırmak</v>
          </cell>
          <cell r="C1933" t="str">
            <v>Ticarethane</v>
          </cell>
        </row>
        <row r="1934">
          <cell r="A1934" t="str">
            <v>Yeşilırmak</v>
          </cell>
          <cell r="C1934" t="str">
            <v>Mesken</v>
          </cell>
        </row>
        <row r="1935">
          <cell r="A1935" t="str">
            <v>Yeşilırmak</v>
          </cell>
          <cell r="C1935" t="str">
            <v>Şehit Aileleri ve Muharip Malul Gaziler</v>
          </cell>
        </row>
        <row r="1936">
          <cell r="A1936" t="str">
            <v>Yeşilırmak</v>
          </cell>
          <cell r="C1936" t="str">
            <v>Tarımsal Sulama</v>
          </cell>
        </row>
        <row r="1937">
          <cell r="A1937" t="str">
            <v>Yeşilırmak</v>
          </cell>
          <cell r="C1937" t="str">
            <v>Aydınlatma</v>
          </cell>
        </row>
        <row r="1938">
          <cell r="A1938" t="str">
            <v>Yeşilırmak</v>
          </cell>
          <cell r="C1938" t="str">
            <v>Toplam</v>
          </cell>
        </row>
        <row r="1939">
          <cell r="A1939" t="str">
            <v>Çamlıbel</v>
          </cell>
        </row>
        <row r="1940">
          <cell r="A1940" t="str">
            <v>Çamlıbel</v>
          </cell>
          <cell r="C1940" t="str">
            <v>PERAKENDE SATIŞ TEKLİF FORMU</v>
          </cell>
        </row>
        <row r="1941">
          <cell r="A1941" t="str">
            <v>Çamlıbel</v>
          </cell>
        </row>
        <row r="1942">
          <cell r="A1942" t="str">
            <v>Çamlıbel</v>
          </cell>
          <cell r="K1942" t="str">
            <v>TUTAR (TL)</v>
          </cell>
        </row>
        <row r="1943">
          <cell r="A1943" t="str">
            <v>Çamlıbel</v>
          </cell>
          <cell r="C1943" t="str">
            <v>EÜAŞ</v>
          </cell>
          <cell r="K1943">
            <v>33465115.199999999</v>
          </cell>
        </row>
        <row r="1944">
          <cell r="A1944" t="str">
            <v>Çamlıbel</v>
          </cell>
          <cell r="C1944" t="str">
            <v>DUP (DENGELEME VE UZLAŞTIRMA PİYASASI)</v>
          </cell>
          <cell r="K1944">
            <v>118587599.91547775</v>
          </cell>
        </row>
        <row r="1945">
          <cell r="A1945" t="str">
            <v>Çamlıbel</v>
          </cell>
          <cell r="C1945" t="str">
            <v>İA (İKİLİ ANLAŞMALARLA ALIM)</v>
          </cell>
          <cell r="K1945">
            <v>0</v>
          </cell>
        </row>
        <row r="1946">
          <cell r="A1946" t="str">
            <v>Çamlıbel</v>
          </cell>
          <cell r="C1946" t="str">
            <v>MİKM (MİKROKOJENERASYON ALIMI)</v>
          </cell>
          <cell r="K1946">
            <v>0</v>
          </cell>
        </row>
        <row r="1947">
          <cell r="A1947" t="str">
            <v>Çamlıbel</v>
          </cell>
          <cell r="C1947" t="str">
            <v>GÜN ÖNCESİ FİYAT TAHMİNİ ORTALAMASI (TL/MWh)</v>
          </cell>
        </row>
        <row r="1948">
          <cell r="A1948" t="str">
            <v>Çamlıbel</v>
          </cell>
          <cell r="K1948">
            <v>152052715.11547774</v>
          </cell>
        </row>
        <row r="1949">
          <cell r="A1949" t="str">
            <v>Çamlıbel</v>
          </cell>
          <cell r="C1949" t="str">
            <v>DB (ENERJİ TEDARİKİ DÜZELTME BİLEŞENİ)</v>
          </cell>
          <cell r="K1949">
            <v>478634.30525539536</v>
          </cell>
        </row>
        <row r="1950">
          <cell r="A1950" t="str">
            <v>Çamlıbel</v>
          </cell>
          <cell r="C1950" t="str">
            <v>TOPLAM</v>
          </cell>
          <cell r="K1950">
            <v>152531349.42073312</v>
          </cell>
        </row>
        <row r="1951">
          <cell r="A1951" t="str">
            <v>Çamlıbel</v>
          </cell>
        </row>
        <row r="1952">
          <cell r="A1952" t="str">
            <v>Çamlıbel</v>
          </cell>
          <cell r="K1952" t="str">
            <v>TUTAR (TL)</v>
          </cell>
        </row>
        <row r="1953">
          <cell r="A1953" t="str">
            <v>Çamlıbel</v>
          </cell>
          <cell r="C1953" t="str">
            <v>PİÜ (PİYASA İŞLETİM ÜCRETİ)</v>
          </cell>
          <cell r="K1953">
            <v>105000</v>
          </cell>
        </row>
        <row r="1954">
          <cell r="A1954" t="str">
            <v>Çamlıbel</v>
          </cell>
          <cell r="C1954" t="str">
            <v>ÖEP (ÖDENMEYEN ALACAKLAR PAYI)</v>
          </cell>
          <cell r="K1954">
            <v>0</v>
          </cell>
        </row>
        <row r="1955">
          <cell r="A1955" t="str">
            <v>Çamlıbel</v>
          </cell>
          <cell r="C1955" t="str">
            <v>GDDK (GEÇMİŞE DÖNÜK DÜZELTME)</v>
          </cell>
          <cell r="K1955">
            <v>60000</v>
          </cell>
        </row>
        <row r="1956">
          <cell r="A1956" t="str">
            <v>Çamlıbel</v>
          </cell>
          <cell r="C1956" t="str">
            <v xml:space="preserve">FARK FONU </v>
          </cell>
          <cell r="K1956">
            <v>30000</v>
          </cell>
        </row>
        <row r="1957">
          <cell r="A1957" t="str">
            <v>Çamlıbel</v>
          </cell>
          <cell r="C1957" t="str">
            <v>SEDGK (YANSITILACAK DUY 110 ESASLI TUTAR)</v>
          </cell>
          <cell r="K1957">
            <v>345000</v>
          </cell>
        </row>
        <row r="1958">
          <cell r="A1958" t="str">
            <v>Çamlıbel</v>
          </cell>
          <cell r="C1958" t="str">
            <v>YEK (YEKDEM KAPSAMINDA ALACAK VEYA BORÇ)</v>
          </cell>
          <cell r="K1958">
            <v>48681000</v>
          </cell>
        </row>
        <row r="1959">
          <cell r="A1959" t="str">
            <v>Çamlıbel</v>
          </cell>
          <cell r="C1959" t="str">
            <v>TOPLAM</v>
          </cell>
          <cell r="K1959">
            <v>49221000</v>
          </cell>
        </row>
        <row r="1960">
          <cell r="A1960" t="str">
            <v>Çamlıbel</v>
          </cell>
        </row>
        <row r="1961">
          <cell r="A1961" t="str">
            <v>Çamlıbel</v>
          </cell>
        </row>
        <row r="1962">
          <cell r="A1962" t="str">
            <v>Çamlıbel</v>
          </cell>
          <cell r="C1962" t="str">
            <v>GTŞ'den Enerji Alan İletim Sistemi Kullanıcıları</v>
          </cell>
          <cell r="K1962">
            <v>0</v>
          </cell>
        </row>
        <row r="1963">
          <cell r="A1963" t="str">
            <v>Çamlıbel</v>
          </cell>
          <cell r="C1963" t="str">
            <v>Kullanıcı</v>
          </cell>
        </row>
        <row r="1964">
          <cell r="A1964" t="str">
            <v>Çamlıbel</v>
          </cell>
          <cell r="C1964" t="str">
            <v xml:space="preserve">Dağıtım Sistemi Kullanıcıları </v>
          </cell>
        </row>
        <row r="1965">
          <cell r="A1965" t="str">
            <v>Çamlıbel</v>
          </cell>
          <cell r="C1965" t="str">
            <v xml:space="preserve">Orta Gerilim </v>
          </cell>
        </row>
        <row r="1966">
          <cell r="A1966" t="str">
            <v>Çamlıbel</v>
          </cell>
          <cell r="C1966" t="str">
            <v xml:space="preserve">Çift Terimli </v>
          </cell>
        </row>
        <row r="1967">
          <cell r="A1967" t="str">
            <v>Çamlıbel</v>
          </cell>
          <cell r="C1967" t="str">
            <v>Sanayi</v>
          </cell>
        </row>
        <row r="1968">
          <cell r="A1968" t="str">
            <v>Çamlıbel</v>
          </cell>
          <cell r="C1968" t="str">
            <v>Ticarethane</v>
          </cell>
        </row>
        <row r="1969">
          <cell r="A1969" t="str">
            <v>Çamlıbel</v>
          </cell>
          <cell r="C1969" t="str">
            <v>Mesken</v>
          </cell>
        </row>
        <row r="1970">
          <cell r="A1970" t="str">
            <v>Çamlıbel</v>
          </cell>
          <cell r="C1970" t="str">
            <v>Tarımsal Sulama</v>
          </cell>
        </row>
        <row r="1971">
          <cell r="A1971" t="str">
            <v>Çamlıbel</v>
          </cell>
          <cell r="C1971" t="str">
            <v>Aydınlatma</v>
          </cell>
        </row>
        <row r="1972">
          <cell r="A1972" t="str">
            <v>Çamlıbel</v>
          </cell>
          <cell r="C1972" t="str">
            <v>Tek Terimli</v>
          </cell>
        </row>
        <row r="1973">
          <cell r="A1973" t="str">
            <v>Çamlıbel</v>
          </cell>
          <cell r="C1973" t="str">
            <v>Sanayi</v>
          </cell>
        </row>
        <row r="1974">
          <cell r="A1974" t="str">
            <v>Çamlıbel</v>
          </cell>
          <cell r="C1974" t="str">
            <v>Ticarethane</v>
          </cell>
        </row>
        <row r="1975">
          <cell r="A1975" t="str">
            <v>Çamlıbel</v>
          </cell>
          <cell r="C1975" t="str">
            <v>Mesken</v>
          </cell>
        </row>
        <row r="1976">
          <cell r="A1976" t="str">
            <v>Çamlıbel</v>
          </cell>
          <cell r="C1976" t="str">
            <v>Tarımsal Sulama</v>
          </cell>
        </row>
        <row r="1977">
          <cell r="A1977" t="str">
            <v>Çamlıbel</v>
          </cell>
          <cell r="C1977" t="str">
            <v>Aydınlatma</v>
          </cell>
        </row>
        <row r="1978">
          <cell r="A1978" t="str">
            <v>Çamlıbel</v>
          </cell>
          <cell r="C1978" t="str">
            <v>Alçak Gerilim</v>
          </cell>
        </row>
        <row r="1979">
          <cell r="A1979" t="str">
            <v>Çamlıbel</v>
          </cell>
          <cell r="C1979" t="str">
            <v>Tek Terimli</v>
          </cell>
        </row>
        <row r="1980">
          <cell r="A1980" t="str">
            <v>Çamlıbel</v>
          </cell>
          <cell r="C1980" t="str">
            <v>Sanayi</v>
          </cell>
        </row>
        <row r="1981">
          <cell r="A1981" t="str">
            <v>Çamlıbel</v>
          </cell>
          <cell r="C1981" t="str">
            <v>Ticarethane</v>
          </cell>
        </row>
        <row r="1982">
          <cell r="A1982" t="str">
            <v>Çamlıbel</v>
          </cell>
          <cell r="C1982" t="str">
            <v>Mesken</v>
          </cell>
        </row>
        <row r="1983">
          <cell r="A1983" t="str">
            <v>Çamlıbel</v>
          </cell>
          <cell r="C1983" t="str">
            <v>Şehit Aileleri ve Muharip Malul Gaziler</v>
          </cell>
        </row>
        <row r="1984">
          <cell r="A1984" t="str">
            <v>Çamlıbel</v>
          </cell>
          <cell r="C1984" t="str">
            <v>Tarımsal Sulama</v>
          </cell>
        </row>
        <row r="1985">
          <cell r="A1985" t="str">
            <v>Çamlıbel</v>
          </cell>
          <cell r="C1985" t="str">
            <v>Aydınlatma</v>
          </cell>
        </row>
        <row r="1986">
          <cell r="A1986" t="str">
            <v>Çamlıbel</v>
          </cell>
          <cell r="C1986" t="str">
            <v>Toplam</v>
          </cell>
        </row>
        <row r="1987">
          <cell r="A1987" t="str">
            <v>Çamlıbel</v>
          </cell>
        </row>
        <row r="1988">
          <cell r="A1988" t="str">
            <v>Çamlıbel</v>
          </cell>
        </row>
        <row r="1989">
          <cell r="A1989" t="str">
            <v>Çamlıbel</v>
          </cell>
          <cell r="C1989" t="str">
            <v>GTŞ'den Enerji Alan İletim Sistemi Kullanıcıları</v>
          </cell>
        </row>
        <row r="1990">
          <cell r="A1990" t="str">
            <v>Çamlıbel</v>
          </cell>
          <cell r="C1990" t="str">
            <v>Kullanıcı</v>
          </cell>
        </row>
        <row r="1991">
          <cell r="A1991" t="str">
            <v>Çamlıbel</v>
          </cell>
          <cell r="C1991" t="str">
            <v xml:space="preserve">Dağıtım Sistemi Kullanıcıları </v>
          </cell>
        </row>
        <row r="1992">
          <cell r="A1992" t="str">
            <v>Çamlıbel</v>
          </cell>
          <cell r="C1992" t="str">
            <v xml:space="preserve">Orta Gerilim </v>
          </cell>
        </row>
        <row r="1993">
          <cell r="A1993" t="str">
            <v>Çamlıbel</v>
          </cell>
          <cell r="C1993" t="str">
            <v xml:space="preserve">Çift Terimli </v>
          </cell>
        </row>
        <row r="1994">
          <cell r="A1994" t="str">
            <v>Çamlıbel</v>
          </cell>
          <cell r="C1994" t="str">
            <v>Sanayi</v>
          </cell>
        </row>
        <row r="1995">
          <cell r="A1995" t="str">
            <v>Çamlıbel</v>
          </cell>
          <cell r="C1995" t="str">
            <v>Ticarethane</v>
          </cell>
        </row>
        <row r="1996">
          <cell r="A1996" t="str">
            <v>Çamlıbel</v>
          </cell>
          <cell r="C1996" t="str">
            <v>Mesken</v>
          </cell>
        </row>
        <row r="1997">
          <cell r="A1997" t="str">
            <v>Çamlıbel</v>
          </cell>
          <cell r="C1997" t="str">
            <v>Tarımsal Sulama</v>
          </cell>
        </row>
        <row r="1998">
          <cell r="A1998" t="str">
            <v>Çamlıbel</v>
          </cell>
          <cell r="C1998" t="str">
            <v>Aydınlatma</v>
          </cell>
        </row>
        <row r="1999">
          <cell r="A1999" t="str">
            <v>Çamlıbel</v>
          </cell>
          <cell r="C1999" t="str">
            <v>Tek Terimli</v>
          </cell>
        </row>
        <row r="2000">
          <cell r="A2000" t="str">
            <v>Çamlıbel</v>
          </cell>
          <cell r="C2000" t="str">
            <v>Sanayi</v>
          </cell>
        </row>
        <row r="2001">
          <cell r="A2001" t="str">
            <v>Çamlıbel</v>
          </cell>
          <cell r="C2001" t="str">
            <v>Ticarethane</v>
          </cell>
        </row>
        <row r="2002">
          <cell r="A2002" t="str">
            <v>Çamlıbel</v>
          </cell>
          <cell r="C2002" t="str">
            <v>Mesken</v>
          </cell>
        </row>
        <row r="2003">
          <cell r="A2003" t="str">
            <v>Çamlıbel</v>
          </cell>
          <cell r="C2003" t="str">
            <v>Tarımsal Sulama</v>
          </cell>
        </row>
        <row r="2004">
          <cell r="A2004" t="str">
            <v>Çamlıbel</v>
          </cell>
          <cell r="C2004" t="str">
            <v>Aydınlatma</v>
          </cell>
        </row>
        <row r="2005">
          <cell r="A2005" t="str">
            <v>Çamlıbel</v>
          </cell>
          <cell r="C2005" t="str">
            <v>Alçak Gerilim</v>
          </cell>
        </row>
        <row r="2006">
          <cell r="A2006" t="str">
            <v>Çamlıbel</v>
          </cell>
          <cell r="C2006" t="str">
            <v>Tek Terimli</v>
          </cell>
        </row>
        <row r="2007">
          <cell r="A2007" t="str">
            <v>Çamlıbel</v>
          </cell>
          <cell r="C2007" t="str">
            <v>Sanayi</v>
          </cell>
        </row>
        <row r="2008">
          <cell r="A2008" t="str">
            <v>Çamlıbel</v>
          </cell>
          <cell r="C2008" t="str">
            <v>Ticarethane</v>
          </cell>
        </row>
        <row r="2009">
          <cell r="A2009" t="str">
            <v>Çamlıbel</v>
          </cell>
          <cell r="C2009" t="str">
            <v>Mesken</v>
          </cell>
        </row>
        <row r="2010">
          <cell r="A2010" t="str">
            <v>Çamlıbel</v>
          </cell>
          <cell r="C2010" t="str">
            <v>Şehit Aileleri ve Muharip Malul Gaziler</v>
          </cell>
        </row>
        <row r="2011">
          <cell r="A2011" t="str">
            <v>Çamlıbel</v>
          </cell>
          <cell r="C2011" t="str">
            <v>Tarımsal Sulama</v>
          </cell>
        </row>
        <row r="2012">
          <cell r="A2012" t="str">
            <v>Çamlıbel</v>
          </cell>
          <cell r="C2012" t="str">
            <v>Aydınlatma</v>
          </cell>
        </row>
        <row r="2013">
          <cell r="A2013" t="str">
            <v>Çamlıbel</v>
          </cell>
          <cell r="C2013" t="str">
            <v>Toplam</v>
          </cell>
        </row>
        <row r="2014">
          <cell r="A2014" t="str">
            <v>Çamlıbel</v>
          </cell>
        </row>
        <row r="2015">
          <cell r="A2015" t="str">
            <v>Çamlıbel</v>
          </cell>
        </row>
        <row r="2016">
          <cell r="A2016" t="str">
            <v>Çamlıbel</v>
          </cell>
          <cell r="C2016" t="str">
            <v>GTŞ'den Enerji Alan İletim Sistemi Kullanıcıları</v>
          </cell>
        </row>
        <row r="2017">
          <cell r="A2017" t="str">
            <v>Çamlıbel</v>
          </cell>
          <cell r="C2017" t="str">
            <v>Kullanıcı</v>
          </cell>
        </row>
        <row r="2018">
          <cell r="A2018" t="str">
            <v>Çamlıbel</v>
          </cell>
          <cell r="C2018" t="str">
            <v xml:space="preserve">Dağıtım Sistemi Kullanıcıları </v>
          </cell>
        </row>
        <row r="2019">
          <cell r="A2019" t="str">
            <v>Çamlıbel</v>
          </cell>
          <cell r="C2019" t="str">
            <v xml:space="preserve">Orta Gerilim </v>
          </cell>
        </row>
        <row r="2020">
          <cell r="A2020" t="str">
            <v>Çamlıbel</v>
          </cell>
          <cell r="C2020" t="str">
            <v xml:space="preserve">Çift Terimli </v>
          </cell>
        </row>
        <row r="2021">
          <cell r="A2021" t="str">
            <v>Çamlıbel</v>
          </cell>
          <cell r="C2021" t="str">
            <v>Sanayi</v>
          </cell>
        </row>
        <row r="2022">
          <cell r="A2022" t="str">
            <v>Çamlıbel</v>
          </cell>
          <cell r="C2022" t="str">
            <v>Ticarethane</v>
          </cell>
        </row>
        <row r="2023">
          <cell r="A2023" t="str">
            <v>Çamlıbel</v>
          </cell>
          <cell r="C2023" t="str">
            <v>Mesken</v>
          </cell>
        </row>
        <row r="2024">
          <cell r="A2024" t="str">
            <v>Çamlıbel</v>
          </cell>
          <cell r="C2024" t="str">
            <v>Tarımsal Sulama</v>
          </cell>
        </row>
        <row r="2025">
          <cell r="A2025" t="str">
            <v>Çamlıbel</v>
          </cell>
          <cell r="C2025" t="str">
            <v>Aydınlatma</v>
          </cell>
        </row>
        <row r="2026">
          <cell r="A2026" t="str">
            <v>Çamlıbel</v>
          </cell>
          <cell r="C2026" t="str">
            <v>Tek Terimli</v>
          </cell>
        </row>
        <row r="2027">
          <cell r="A2027" t="str">
            <v>Çamlıbel</v>
          </cell>
          <cell r="C2027" t="str">
            <v>Sanayi</v>
          </cell>
        </row>
        <row r="2028">
          <cell r="A2028" t="str">
            <v>Çamlıbel</v>
          </cell>
          <cell r="C2028" t="str">
            <v>Ticarethane</v>
          </cell>
        </row>
        <row r="2029">
          <cell r="A2029" t="str">
            <v>Çamlıbel</v>
          </cell>
          <cell r="C2029" t="str">
            <v>Mesken</v>
          </cell>
        </row>
        <row r="2030">
          <cell r="A2030" t="str">
            <v>Çamlıbel</v>
          </cell>
          <cell r="C2030" t="str">
            <v>Tarımsal Sulama</v>
          </cell>
        </row>
        <row r="2031">
          <cell r="A2031" t="str">
            <v>Çamlıbel</v>
          </cell>
          <cell r="C2031" t="str">
            <v>Aydınlatma</v>
          </cell>
        </row>
        <row r="2032">
          <cell r="A2032" t="str">
            <v>Çamlıbel</v>
          </cell>
          <cell r="C2032" t="str">
            <v>Alçak Gerilim</v>
          </cell>
        </row>
        <row r="2033">
          <cell r="A2033" t="str">
            <v>Çamlıbel</v>
          </cell>
          <cell r="C2033" t="str">
            <v>Tek Terimli</v>
          </cell>
        </row>
        <row r="2034">
          <cell r="A2034" t="str">
            <v>Çamlıbel</v>
          </cell>
          <cell r="C2034" t="str">
            <v>Sanayi</v>
          </cell>
        </row>
        <row r="2035">
          <cell r="A2035" t="str">
            <v>Çamlıbel</v>
          </cell>
          <cell r="C2035" t="str">
            <v>Ticarethane</v>
          </cell>
        </row>
        <row r="2036">
          <cell r="A2036" t="str">
            <v>Çamlıbel</v>
          </cell>
          <cell r="C2036" t="str">
            <v>Mesken</v>
          </cell>
        </row>
        <row r="2037">
          <cell r="A2037" t="str">
            <v>Çamlıbel</v>
          </cell>
          <cell r="C2037" t="str">
            <v>Şehit Aileleri ve Muharip Malul Gaziler</v>
          </cell>
        </row>
        <row r="2038">
          <cell r="A2038" t="str">
            <v>Çamlıbel</v>
          </cell>
          <cell r="C2038" t="str">
            <v>Tarımsal Sulama</v>
          </cell>
        </row>
        <row r="2039">
          <cell r="A2039" t="str">
            <v>Çamlıbel</v>
          </cell>
          <cell r="C2039" t="str">
            <v>Aydınlatma</v>
          </cell>
        </row>
        <row r="2040">
          <cell r="A2040" t="str">
            <v>Çamlıbel</v>
          </cell>
          <cell r="C2040" t="str">
            <v>Toplam</v>
          </cell>
        </row>
        <row r="2041">
          <cell r="A2041" t="str">
            <v>Çoruh</v>
          </cell>
        </row>
        <row r="2042">
          <cell r="A2042" t="str">
            <v>Çoruh</v>
          </cell>
          <cell r="C2042" t="str">
            <v>PERAKENDE SATIŞ TEKLİF FORMU</v>
          </cell>
        </row>
        <row r="2043">
          <cell r="A2043" t="str">
            <v>Çoruh</v>
          </cell>
        </row>
        <row r="2044">
          <cell r="A2044" t="str">
            <v>Çoruh</v>
          </cell>
          <cell r="K2044" t="str">
            <v>TUTAR (TL)</v>
          </cell>
        </row>
        <row r="2045">
          <cell r="A2045" t="str">
            <v>Çoruh</v>
          </cell>
          <cell r="C2045" t="str">
            <v>EÜAŞ</v>
          </cell>
          <cell r="K2045">
            <v>33503281.899999999</v>
          </cell>
        </row>
        <row r="2046">
          <cell r="A2046" t="str">
            <v>Çoruh</v>
          </cell>
          <cell r="C2046" t="str">
            <v>DUP (DENGELEME VE UZLAŞTIRMA PİYASASI)</v>
          </cell>
          <cell r="K2046">
            <v>180774776.64894611</v>
          </cell>
        </row>
        <row r="2047">
          <cell r="A2047" t="str">
            <v>Çoruh</v>
          </cell>
          <cell r="C2047" t="str">
            <v>İA (İKİLİ ANLAŞMALARLA ALIM)</v>
          </cell>
          <cell r="K2047">
            <v>0</v>
          </cell>
        </row>
        <row r="2048">
          <cell r="A2048" t="str">
            <v>Çoruh</v>
          </cell>
          <cell r="C2048" t="str">
            <v>MİKM (MİKROKOJENERASYON ALIMI)</v>
          </cell>
          <cell r="K2048">
            <v>0</v>
          </cell>
        </row>
        <row r="2049">
          <cell r="A2049" t="str">
            <v>Çoruh</v>
          </cell>
          <cell r="C2049" t="str">
            <v>GÜN ÖNCESİ FİYAT TAHMİNİ ORTALAMASI (TL/MWh)</v>
          </cell>
        </row>
        <row r="2050">
          <cell r="A2050" t="str">
            <v>Çoruh</v>
          </cell>
          <cell r="K2050">
            <v>214278058.54894611</v>
          </cell>
        </row>
        <row r="2051">
          <cell r="A2051" t="str">
            <v>Çoruh</v>
          </cell>
          <cell r="C2051" t="str">
            <v>DB (ENERJİ TEDARİKİ DÜZELTME BİLEŞENİ)</v>
          </cell>
          <cell r="K2051">
            <v>4344243.4356832821</v>
          </cell>
        </row>
        <row r="2052">
          <cell r="A2052" t="str">
            <v>Çoruh</v>
          </cell>
          <cell r="C2052" t="str">
            <v>TOPLAM</v>
          </cell>
          <cell r="K2052">
            <v>218622301.98462939</v>
          </cell>
        </row>
        <row r="2053">
          <cell r="A2053" t="str">
            <v>Çoruh</v>
          </cell>
        </row>
        <row r="2054">
          <cell r="A2054" t="str">
            <v>Çoruh</v>
          </cell>
          <cell r="K2054" t="str">
            <v>TUTAR (TL)</v>
          </cell>
        </row>
        <row r="2055">
          <cell r="A2055" t="str">
            <v>Çoruh</v>
          </cell>
          <cell r="C2055" t="str">
            <v>PİÜ (PİYASA İŞLETİM ÜCRETİ)</v>
          </cell>
          <cell r="K2055">
            <v>145418.4930005651</v>
          </cell>
        </row>
        <row r="2056">
          <cell r="A2056" t="str">
            <v>Çoruh</v>
          </cell>
          <cell r="C2056" t="str">
            <v>ÖEP (ÖDENMEYEN ALACAKLAR PAYI)</v>
          </cell>
          <cell r="K2056">
            <v>0</v>
          </cell>
        </row>
        <row r="2057">
          <cell r="A2057" t="str">
            <v>Çoruh</v>
          </cell>
          <cell r="C2057" t="str">
            <v>GDDK (GEÇMİŞE DÖNÜK DÜZELTME)</v>
          </cell>
          <cell r="K2057">
            <v>79778.434871813282</v>
          </cell>
        </row>
        <row r="2058">
          <cell r="A2058" t="str">
            <v>Çoruh</v>
          </cell>
          <cell r="C2058" t="str">
            <v xml:space="preserve">FARK FONU </v>
          </cell>
          <cell r="K2058">
            <v>52192.602567948015</v>
          </cell>
        </row>
        <row r="2059">
          <cell r="A2059" t="str">
            <v>Çoruh</v>
          </cell>
          <cell r="C2059" t="str">
            <v>SEDGK (YANSITILACAK DUY 110 ESASLI TUTAR)</v>
          </cell>
          <cell r="K2059">
            <v>655853.44034847652</v>
          </cell>
        </row>
        <row r="2060">
          <cell r="A2060" t="str">
            <v>Çoruh</v>
          </cell>
          <cell r="C2060" t="str">
            <v>YEK (YEKDEM KAPSAMINDA ALACAK VEYA BORÇ)</v>
          </cell>
          <cell r="K2060">
            <v>54464679.450624369</v>
          </cell>
        </row>
        <row r="2061">
          <cell r="A2061" t="str">
            <v>Çoruh</v>
          </cell>
          <cell r="C2061" t="str">
            <v>TOPLAM</v>
          </cell>
          <cell r="K2061">
            <v>55397922.421413168</v>
          </cell>
        </row>
        <row r="2062">
          <cell r="A2062" t="str">
            <v>Çoruh</v>
          </cell>
        </row>
        <row r="2063">
          <cell r="A2063" t="str">
            <v>Çoruh</v>
          </cell>
        </row>
        <row r="2064">
          <cell r="A2064" t="str">
            <v>Çoruh</v>
          </cell>
          <cell r="C2064" t="str">
            <v>GTŞ'den Enerji Alan İletim Sistemi Kullanıcıları</v>
          </cell>
          <cell r="K2064">
            <v>0</v>
          </cell>
        </row>
        <row r="2065">
          <cell r="A2065" t="str">
            <v>Çoruh</v>
          </cell>
          <cell r="C2065" t="str">
            <v>Kullanıcı</v>
          </cell>
        </row>
        <row r="2066">
          <cell r="A2066" t="str">
            <v>Çoruh</v>
          </cell>
          <cell r="C2066" t="str">
            <v xml:space="preserve">Dağıtım Sistemi Kullanıcıları </v>
          </cell>
        </row>
        <row r="2067">
          <cell r="A2067" t="str">
            <v>Çoruh</v>
          </cell>
          <cell r="C2067" t="str">
            <v xml:space="preserve">Orta Gerilim </v>
          </cell>
        </row>
        <row r="2068">
          <cell r="A2068" t="str">
            <v>Çoruh</v>
          </cell>
          <cell r="C2068" t="str">
            <v xml:space="preserve">Çift Terimli </v>
          </cell>
        </row>
        <row r="2069">
          <cell r="A2069" t="str">
            <v>Çoruh</v>
          </cell>
          <cell r="C2069" t="str">
            <v>Sanayi</v>
          </cell>
        </row>
        <row r="2070">
          <cell r="A2070" t="str">
            <v>Çoruh</v>
          </cell>
          <cell r="C2070" t="str">
            <v>Ticarethane</v>
          </cell>
        </row>
        <row r="2071">
          <cell r="A2071" t="str">
            <v>Çoruh</v>
          </cell>
          <cell r="C2071" t="str">
            <v>Mesken</v>
          </cell>
        </row>
        <row r="2072">
          <cell r="A2072" t="str">
            <v>Çoruh</v>
          </cell>
          <cell r="C2072" t="str">
            <v>Tarımsal Sulama</v>
          </cell>
        </row>
        <row r="2073">
          <cell r="A2073" t="str">
            <v>Çoruh</v>
          </cell>
          <cell r="C2073" t="str">
            <v>Aydınlatma</v>
          </cell>
        </row>
        <row r="2074">
          <cell r="A2074" t="str">
            <v>Çoruh</v>
          </cell>
          <cell r="C2074" t="str">
            <v>Tek Terimli</v>
          </cell>
        </row>
        <row r="2075">
          <cell r="A2075" t="str">
            <v>Çoruh</v>
          </cell>
          <cell r="C2075" t="str">
            <v>Sanayi</v>
          </cell>
        </row>
        <row r="2076">
          <cell r="A2076" t="str">
            <v>Çoruh</v>
          </cell>
          <cell r="C2076" t="str">
            <v>Ticarethane</v>
          </cell>
        </row>
        <row r="2077">
          <cell r="A2077" t="str">
            <v>Çoruh</v>
          </cell>
          <cell r="C2077" t="str">
            <v>Mesken</v>
          </cell>
        </row>
        <row r="2078">
          <cell r="A2078" t="str">
            <v>Çoruh</v>
          </cell>
          <cell r="C2078" t="str">
            <v>Tarımsal Sulama</v>
          </cell>
        </row>
        <row r="2079">
          <cell r="A2079" t="str">
            <v>Çoruh</v>
          </cell>
          <cell r="C2079" t="str">
            <v>Aydınlatma</v>
          </cell>
        </row>
        <row r="2080">
          <cell r="A2080" t="str">
            <v>Çoruh</v>
          </cell>
          <cell r="C2080" t="str">
            <v>Alçak Gerilim</v>
          </cell>
        </row>
        <row r="2081">
          <cell r="A2081" t="str">
            <v>Çoruh</v>
          </cell>
          <cell r="C2081" t="str">
            <v>Tek Terimli</v>
          </cell>
        </row>
        <row r="2082">
          <cell r="A2082" t="str">
            <v>Çoruh</v>
          </cell>
          <cell r="C2082" t="str">
            <v>Sanayi</v>
          </cell>
        </row>
        <row r="2083">
          <cell r="A2083" t="str">
            <v>Çoruh</v>
          </cell>
          <cell r="C2083" t="str">
            <v>Ticarethane</v>
          </cell>
        </row>
        <row r="2084">
          <cell r="A2084" t="str">
            <v>Çoruh</v>
          </cell>
          <cell r="C2084" t="str">
            <v>Mesken</v>
          </cell>
        </row>
        <row r="2085">
          <cell r="A2085" t="str">
            <v>Çoruh</v>
          </cell>
          <cell r="C2085" t="str">
            <v>Şehit Aileleri ve Muharip Malul Gaziler</v>
          </cell>
        </row>
        <row r="2086">
          <cell r="A2086" t="str">
            <v>Çoruh</v>
          </cell>
          <cell r="C2086" t="str">
            <v>Tarımsal Sulama</v>
          </cell>
        </row>
        <row r="2087">
          <cell r="A2087" t="str">
            <v>Çoruh</v>
          </cell>
          <cell r="C2087" t="str">
            <v>Aydınlatma</v>
          </cell>
        </row>
        <row r="2088">
          <cell r="A2088" t="str">
            <v>Çoruh</v>
          </cell>
          <cell r="C2088" t="str">
            <v>Toplam</v>
          </cell>
        </row>
        <row r="2089">
          <cell r="A2089" t="str">
            <v>Çoruh</v>
          </cell>
        </row>
        <row r="2090">
          <cell r="A2090" t="str">
            <v>Çoruh</v>
          </cell>
        </row>
        <row r="2091">
          <cell r="A2091" t="str">
            <v>Çoruh</v>
          </cell>
          <cell r="C2091" t="str">
            <v>GTŞ'den Enerji Alan İletim Sistemi Kullanıcıları</v>
          </cell>
        </row>
        <row r="2092">
          <cell r="A2092" t="str">
            <v>Çoruh</v>
          </cell>
          <cell r="C2092" t="str">
            <v>Kullanıcı</v>
          </cell>
        </row>
        <row r="2093">
          <cell r="A2093" t="str">
            <v>Çoruh</v>
          </cell>
          <cell r="C2093" t="str">
            <v xml:space="preserve">Dağıtım Sistemi Kullanıcıları </v>
          </cell>
        </row>
        <row r="2094">
          <cell r="A2094" t="str">
            <v>Çoruh</v>
          </cell>
          <cell r="C2094" t="str">
            <v xml:space="preserve">Orta Gerilim </v>
          </cell>
        </row>
        <row r="2095">
          <cell r="A2095" t="str">
            <v>Çoruh</v>
          </cell>
          <cell r="C2095" t="str">
            <v xml:space="preserve">Çift Terimli </v>
          </cell>
        </row>
        <row r="2096">
          <cell r="A2096" t="str">
            <v>Çoruh</v>
          </cell>
          <cell r="C2096" t="str">
            <v>Sanayi</v>
          </cell>
        </row>
        <row r="2097">
          <cell r="A2097" t="str">
            <v>Çoruh</v>
          </cell>
          <cell r="C2097" t="str">
            <v>Ticarethane</v>
          </cell>
        </row>
        <row r="2098">
          <cell r="A2098" t="str">
            <v>Çoruh</v>
          </cell>
          <cell r="C2098" t="str">
            <v>Mesken</v>
          </cell>
        </row>
        <row r="2099">
          <cell r="A2099" t="str">
            <v>Çoruh</v>
          </cell>
          <cell r="C2099" t="str">
            <v>Tarımsal Sulama</v>
          </cell>
        </row>
        <row r="2100">
          <cell r="A2100" t="str">
            <v>Çoruh</v>
          </cell>
          <cell r="C2100" t="str">
            <v>Aydınlatma</v>
          </cell>
        </row>
        <row r="2101">
          <cell r="A2101" t="str">
            <v>Çoruh</v>
          </cell>
          <cell r="C2101" t="str">
            <v>Tek Terimli</v>
          </cell>
        </row>
        <row r="2102">
          <cell r="A2102" t="str">
            <v>Çoruh</v>
          </cell>
          <cell r="C2102" t="str">
            <v>Sanayi</v>
          </cell>
        </row>
        <row r="2103">
          <cell r="A2103" t="str">
            <v>Çoruh</v>
          </cell>
          <cell r="C2103" t="str">
            <v>Ticarethane</v>
          </cell>
        </row>
        <row r="2104">
          <cell r="A2104" t="str">
            <v>Çoruh</v>
          </cell>
          <cell r="C2104" t="str">
            <v>Mesken</v>
          </cell>
        </row>
        <row r="2105">
          <cell r="A2105" t="str">
            <v>Çoruh</v>
          </cell>
          <cell r="C2105" t="str">
            <v>Tarımsal Sulama</v>
          </cell>
        </row>
        <row r="2106">
          <cell r="A2106" t="str">
            <v>Çoruh</v>
          </cell>
          <cell r="C2106" t="str">
            <v>Aydınlatma</v>
          </cell>
        </row>
        <row r="2107">
          <cell r="A2107" t="str">
            <v>Çoruh</v>
          </cell>
          <cell r="C2107" t="str">
            <v>Alçak Gerilim</v>
          </cell>
        </row>
        <row r="2108">
          <cell r="A2108" t="str">
            <v>Çoruh</v>
          </cell>
          <cell r="C2108" t="str">
            <v>Tek Terimli</v>
          </cell>
        </row>
        <row r="2109">
          <cell r="A2109" t="str">
            <v>Çoruh</v>
          </cell>
          <cell r="C2109" t="str">
            <v>Sanayi</v>
          </cell>
        </row>
        <row r="2110">
          <cell r="A2110" t="str">
            <v>Çoruh</v>
          </cell>
          <cell r="C2110" t="str">
            <v>Ticarethane</v>
          </cell>
        </row>
        <row r="2111">
          <cell r="A2111" t="str">
            <v>Çoruh</v>
          </cell>
          <cell r="C2111" t="str">
            <v>Mesken</v>
          </cell>
        </row>
        <row r="2112">
          <cell r="A2112" t="str">
            <v>Çoruh</v>
          </cell>
          <cell r="C2112" t="str">
            <v>Şehit Aileleri ve Muharip Malul Gaziler</v>
          </cell>
        </row>
        <row r="2113">
          <cell r="A2113" t="str">
            <v>Çoruh</v>
          </cell>
          <cell r="C2113" t="str">
            <v>Tarımsal Sulama</v>
          </cell>
        </row>
        <row r="2114">
          <cell r="A2114" t="str">
            <v>Çoruh</v>
          </cell>
          <cell r="C2114" t="str">
            <v>Aydınlatma</v>
          </cell>
        </row>
        <row r="2115">
          <cell r="A2115" t="str">
            <v>Çoruh</v>
          </cell>
          <cell r="C2115" t="str">
            <v>Toplam</v>
          </cell>
        </row>
        <row r="2116">
          <cell r="A2116" t="str">
            <v>Çoruh</v>
          </cell>
        </row>
        <row r="2117">
          <cell r="A2117" t="str">
            <v>Çoruh</v>
          </cell>
        </row>
        <row r="2118">
          <cell r="A2118" t="str">
            <v>Çoruh</v>
          </cell>
          <cell r="C2118" t="str">
            <v>GTŞ'den Enerji Alan İletim Sistemi Kullanıcıları</v>
          </cell>
        </row>
        <row r="2119">
          <cell r="A2119" t="str">
            <v>Çoruh</v>
          </cell>
          <cell r="C2119" t="str">
            <v>Kullanıcı</v>
          </cell>
        </row>
        <row r="2120">
          <cell r="A2120" t="str">
            <v>Çoruh</v>
          </cell>
          <cell r="C2120" t="str">
            <v xml:space="preserve">Dağıtım Sistemi Kullanıcıları </v>
          </cell>
        </row>
        <row r="2121">
          <cell r="A2121" t="str">
            <v>Çoruh</v>
          </cell>
          <cell r="C2121" t="str">
            <v xml:space="preserve">Orta Gerilim </v>
          </cell>
        </row>
        <row r="2122">
          <cell r="A2122" t="str">
            <v>Çoruh</v>
          </cell>
          <cell r="C2122" t="str">
            <v xml:space="preserve">Çift Terimli </v>
          </cell>
        </row>
        <row r="2123">
          <cell r="A2123" t="str">
            <v>Çoruh</v>
          </cell>
          <cell r="C2123" t="str">
            <v>Sanayi</v>
          </cell>
        </row>
        <row r="2124">
          <cell r="A2124" t="str">
            <v>Çoruh</v>
          </cell>
          <cell r="C2124" t="str">
            <v>Ticarethane</v>
          </cell>
        </row>
        <row r="2125">
          <cell r="A2125" t="str">
            <v>Çoruh</v>
          </cell>
          <cell r="C2125" t="str">
            <v>Mesken</v>
          </cell>
        </row>
        <row r="2126">
          <cell r="A2126" t="str">
            <v>Çoruh</v>
          </cell>
          <cell r="C2126" t="str">
            <v>Tarımsal Sulama</v>
          </cell>
        </row>
        <row r="2127">
          <cell r="A2127" t="str">
            <v>Çoruh</v>
          </cell>
          <cell r="C2127" t="str">
            <v>Aydınlatma</v>
          </cell>
        </row>
        <row r="2128">
          <cell r="A2128" t="str">
            <v>Çoruh</v>
          </cell>
          <cell r="C2128" t="str">
            <v>Tek Terimli</v>
          </cell>
        </row>
        <row r="2129">
          <cell r="A2129" t="str">
            <v>Çoruh</v>
          </cell>
          <cell r="C2129" t="str">
            <v>Sanayi</v>
          </cell>
        </row>
        <row r="2130">
          <cell r="A2130" t="str">
            <v>Çoruh</v>
          </cell>
          <cell r="C2130" t="str">
            <v>Ticarethane</v>
          </cell>
        </row>
        <row r="2131">
          <cell r="A2131" t="str">
            <v>Çoruh</v>
          </cell>
          <cell r="C2131" t="str">
            <v>Mesken</v>
          </cell>
        </row>
        <row r="2132">
          <cell r="A2132" t="str">
            <v>Çoruh</v>
          </cell>
          <cell r="C2132" t="str">
            <v>Tarımsal Sulama</v>
          </cell>
        </row>
        <row r="2133">
          <cell r="A2133" t="str">
            <v>Çoruh</v>
          </cell>
          <cell r="C2133" t="str">
            <v>Aydınlatma</v>
          </cell>
        </row>
        <row r="2134">
          <cell r="A2134" t="str">
            <v>Çoruh</v>
          </cell>
          <cell r="C2134" t="str">
            <v>Alçak Gerilim</v>
          </cell>
        </row>
        <row r="2135">
          <cell r="A2135" t="str">
            <v>Çoruh</v>
          </cell>
          <cell r="C2135" t="str">
            <v>Tek Terimli</v>
          </cell>
        </row>
        <row r="2136">
          <cell r="A2136" t="str">
            <v>Çoruh</v>
          </cell>
          <cell r="C2136" t="str">
            <v>Sanayi</v>
          </cell>
        </row>
        <row r="2137">
          <cell r="A2137" t="str">
            <v>Çoruh</v>
          </cell>
          <cell r="C2137" t="str">
            <v>Ticarethane</v>
          </cell>
        </row>
        <row r="2138">
          <cell r="A2138" t="str">
            <v>Çoruh</v>
          </cell>
          <cell r="C2138" t="str">
            <v>Mesken</v>
          </cell>
        </row>
        <row r="2139">
          <cell r="A2139" t="str">
            <v>Çoruh</v>
          </cell>
          <cell r="C2139" t="str">
            <v>Şehit Aileleri ve Muharip Malul Gaziler</v>
          </cell>
        </row>
        <row r="2140">
          <cell r="A2140" t="str">
            <v>Çoruh</v>
          </cell>
          <cell r="C2140" t="str">
            <v>Tarımsal Sulama</v>
          </cell>
        </row>
        <row r="2141">
          <cell r="A2141" t="str">
            <v>Çoruh</v>
          </cell>
          <cell r="C2141" t="str">
            <v>Aydınlatma</v>
          </cell>
        </row>
        <row r="2142">
          <cell r="A2142" t="str">
            <v>Çoruh</v>
          </cell>
          <cell r="C2142" t="str">
            <v>Toplam</v>
          </cell>
        </row>
      </sheetData>
      <sheetData sheetId="10"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2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29.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30.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theme="0"/>
    <pageSetUpPr fitToPage="1"/>
  </sheetPr>
  <dimension ref="A1:U52"/>
  <sheetViews>
    <sheetView showGridLines="0" zoomScaleNormal="100" workbookViewId="0">
      <selection activeCell="I22" sqref="I22:I23"/>
    </sheetView>
  </sheetViews>
  <sheetFormatPr defaultColWidth="0" defaultRowHeight="14.25" zeroHeight="1" x14ac:dyDescent="0.2"/>
  <cols>
    <col min="1" max="1" width="9.140625" style="65" customWidth="1"/>
    <col min="2" max="2" width="29.42578125" style="65" customWidth="1"/>
    <col min="3" max="3" width="13.7109375" style="65" customWidth="1"/>
    <col min="4" max="4" width="14.5703125" style="65" bestFit="1" customWidth="1"/>
    <col min="5" max="9" width="13.7109375" style="65" customWidth="1"/>
    <col min="10" max="10" width="29.42578125" style="65" bestFit="1" customWidth="1"/>
    <col min="11" max="11" width="13.7109375" style="65" customWidth="1"/>
    <col min="12" max="12" width="14.5703125" style="65" bestFit="1" customWidth="1"/>
    <col min="13" max="14" width="13.7109375" style="65" customWidth="1"/>
    <col min="15" max="15" width="3.7109375" style="66" customWidth="1"/>
    <col min="16" max="16" width="9.85546875" style="65" hidden="1" customWidth="1"/>
    <col min="17" max="20" width="9.140625" style="65" hidden="1" customWidth="1"/>
    <col min="21" max="21" width="10.5703125" style="65" hidden="1" customWidth="1"/>
    <col min="22" max="16384" width="9.140625" style="65" hidden="1"/>
  </cols>
  <sheetData>
    <row r="1" spans="2:21" ht="15" thickBot="1" x14ac:dyDescent="0.25"/>
    <row r="2" spans="2:21" ht="15.75" customHeight="1" thickBot="1" x14ac:dyDescent="0.25">
      <c r="B2" s="185" t="s">
        <v>182</v>
      </c>
      <c r="C2" s="186"/>
      <c r="D2" s="186"/>
      <c r="E2" s="186"/>
      <c r="F2" s="186"/>
      <c r="G2" s="186"/>
      <c r="H2" s="186"/>
      <c r="I2" s="186"/>
      <c r="J2" s="186"/>
      <c r="K2" s="186"/>
      <c r="L2" s="186"/>
      <c r="M2" s="186"/>
      <c r="N2" s="187"/>
      <c r="U2" s="67"/>
    </row>
    <row r="3" spans="2:21" ht="15.75" customHeight="1" thickTop="1" thickBot="1" x14ac:dyDescent="0.25">
      <c r="B3" s="188" t="s">
        <v>140</v>
      </c>
      <c r="C3" s="189"/>
      <c r="D3" s="189"/>
      <c r="E3" s="189"/>
      <c r="F3" s="189"/>
      <c r="G3" s="189"/>
      <c r="H3" s="189"/>
      <c r="I3" s="189"/>
      <c r="J3" s="189"/>
      <c r="K3" s="189"/>
      <c r="L3" s="189"/>
      <c r="M3" s="189"/>
      <c r="N3" s="190"/>
    </row>
    <row r="4" spans="2:21" ht="15" thickTop="1" x14ac:dyDescent="0.2">
      <c r="B4" s="191"/>
      <c r="C4" s="68"/>
      <c r="D4" s="69"/>
      <c r="E4" s="70" t="s">
        <v>141</v>
      </c>
      <c r="F4" s="70" t="s">
        <v>142</v>
      </c>
      <c r="G4" s="70" t="s">
        <v>143</v>
      </c>
      <c r="H4" s="70" t="s">
        <v>144</v>
      </c>
      <c r="I4" s="71"/>
      <c r="J4" s="72"/>
      <c r="K4" s="73"/>
      <c r="L4" s="73"/>
      <c r="M4" s="73"/>
      <c r="N4" s="74"/>
    </row>
    <row r="5" spans="2:21" x14ac:dyDescent="0.2">
      <c r="B5" s="191"/>
      <c r="C5" s="68"/>
      <c r="D5" s="75"/>
      <c r="E5" s="76" t="s">
        <v>145</v>
      </c>
      <c r="F5" s="76" t="s">
        <v>145</v>
      </c>
      <c r="G5" s="76" t="s">
        <v>145</v>
      </c>
      <c r="H5" s="76" t="s">
        <v>145</v>
      </c>
      <c r="I5" s="71"/>
      <c r="J5" s="71"/>
      <c r="K5" s="71"/>
      <c r="L5" s="71"/>
      <c r="M5" s="73"/>
      <c r="N5" s="74"/>
    </row>
    <row r="6" spans="2:21" ht="15" thickBot="1" x14ac:dyDescent="0.25">
      <c r="B6" s="77"/>
      <c r="C6" s="78"/>
      <c r="D6" s="79"/>
      <c r="E6" s="80">
        <v>258.4316</v>
      </c>
      <c r="F6" s="80">
        <v>261.76490000000001</v>
      </c>
      <c r="G6" s="80">
        <v>421.0652</v>
      </c>
      <c r="H6" s="80">
        <v>133.1935</v>
      </c>
      <c r="I6" s="81"/>
      <c r="J6" s="82"/>
      <c r="K6" s="83"/>
      <c r="L6" s="83"/>
      <c r="M6" s="73"/>
      <c r="N6" s="74"/>
      <c r="P6" s="84"/>
    </row>
    <row r="7" spans="2:21" ht="15" customHeight="1" thickBot="1" x14ac:dyDescent="0.25">
      <c r="B7" s="192" t="s">
        <v>146</v>
      </c>
      <c r="C7" s="193"/>
      <c r="D7" s="193"/>
      <c r="E7" s="193"/>
      <c r="F7" s="193"/>
      <c r="G7" s="193"/>
      <c r="H7" s="193"/>
      <c r="I7" s="193"/>
      <c r="J7" s="193"/>
      <c r="K7" s="193"/>
      <c r="L7" s="193"/>
      <c r="M7" s="193"/>
      <c r="N7" s="194"/>
    </row>
    <row r="8" spans="2:21" ht="15" customHeight="1" thickBot="1" x14ac:dyDescent="0.25">
      <c r="B8" s="195" t="s">
        <v>147</v>
      </c>
      <c r="C8" s="196"/>
      <c r="D8" s="196"/>
      <c r="E8" s="196"/>
      <c r="F8" s="196"/>
      <c r="G8" s="196"/>
      <c r="H8" s="196"/>
      <c r="I8" s="197"/>
      <c r="J8" s="198" t="s">
        <v>148</v>
      </c>
      <c r="K8" s="199"/>
      <c r="L8" s="199"/>
      <c r="M8" s="199"/>
      <c r="N8" s="200"/>
    </row>
    <row r="9" spans="2:21" ht="14.25" customHeight="1" x14ac:dyDescent="0.2">
      <c r="B9" s="211"/>
      <c r="C9" s="213" t="s">
        <v>149</v>
      </c>
      <c r="D9" s="213"/>
      <c r="E9" s="213" t="s">
        <v>150</v>
      </c>
      <c r="F9" s="213"/>
      <c r="G9" s="213"/>
      <c r="H9" s="214"/>
      <c r="I9" s="215" t="s">
        <v>151</v>
      </c>
      <c r="J9" s="217"/>
      <c r="K9" s="220" t="s">
        <v>152</v>
      </c>
      <c r="L9" s="221"/>
      <c r="M9" s="201" t="s">
        <v>153</v>
      </c>
      <c r="N9" s="203" t="s">
        <v>151</v>
      </c>
    </row>
    <row r="10" spans="2:21" ht="21" x14ac:dyDescent="0.2">
      <c r="B10" s="212"/>
      <c r="C10" s="85" t="s">
        <v>154</v>
      </c>
      <c r="D10" s="86" t="s">
        <v>155</v>
      </c>
      <c r="E10" s="87" t="s">
        <v>141</v>
      </c>
      <c r="F10" s="85" t="s">
        <v>142</v>
      </c>
      <c r="G10" s="85" t="s">
        <v>143</v>
      </c>
      <c r="H10" s="88" t="s">
        <v>144</v>
      </c>
      <c r="I10" s="216"/>
      <c r="J10" s="218"/>
      <c r="K10" s="85" t="s">
        <v>154</v>
      </c>
      <c r="L10" s="86" t="s">
        <v>155</v>
      </c>
      <c r="M10" s="202"/>
      <c r="N10" s="204"/>
    </row>
    <row r="11" spans="2:21" ht="15" thickBot="1" x14ac:dyDescent="0.25">
      <c r="B11" s="212"/>
      <c r="C11" s="89" t="s">
        <v>156</v>
      </c>
      <c r="D11" s="89" t="s">
        <v>156</v>
      </c>
      <c r="E11" s="89" t="s">
        <v>145</v>
      </c>
      <c r="F11" s="89" t="s">
        <v>145</v>
      </c>
      <c r="G11" s="89" t="s">
        <v>145</v>
      </c>
      <c r="H11" s="89" t="s">
        <v>145</v>
      </c>
      <c r="I11" s="90" t="s">
        <v>157</v>
      </c>
      <c r="J11" s="219"/>
      <c r="K11" s="85" t="s">
        <v>156</v>
      </c>
      <c r="L11" s="85" t="s">
        <v>156</v>
      </c>
      <c r="M11" s="85" t="s">
        <v>145</v>
      </c>
      <c r="N11" s="91" t="s">
        <v>157</v>
      </c>
    </row>
    <row r="12" spans="2:21" ht="15" thickBot="1" x14ac:dyDescent="0.25">
      <c r="B12" s="205" t="s">
        <v>158</v>
      </c>
      <c r="C12" s="206"/>
      <c r="D12" s="206"/>
      <c r="E12" s="206"/>
      <c r="F12" s="206"/>
      <c r="G12" s="206"/>
      <c r="H12" s="206"/>
      <c r="I12" s="207"/>
      <c r="J12" s="205" t="s">
        <v>158</v>
      </c>
      <c r="K12" s="206"/>
      <c r="L12" s="206"/>
      <c r="M12" s="206"/>
      <c r="N12" s="207"/>
    </row>
    <row r="13" spans="2:21" x14ac:dyDescent="0.2">
      <c r="B13" s="208" t="s">
        <v>159</v>
      </c>
      <c r="C13" s="209"/>
      <c r="D13" s="209"/>
      <c r="E13" s="209"/>
      <c r="F13" s="209"/>
      <c r="G13" s="209"/>
      <c r="H13" s="209"/>
      <c r="I13" s="210"/>
      <c r="J13" s="208" t="s">
        <v>159</v>
      </c>
      <c r="K13" s="209"/>
      <c r="L13" s="209"/>
      <c r="M13" s="209"/>
      <c r="N13" s="210"/>
    </row>
    <row r="14" spans="2:21" x14ac:dyDescent="0.2">
      <c r="B14" s="92" t="s">
        <v>160</v>
      </c>
      <c r="C14" s="166">
        <v>1142.7592999999999</v>
      </c>
      <c r="D14" s="166">
        <v>2285.5185999999999</v>
      </c>
      <c r="E14" s="166">
        <v>280.08429999999998</v>
      </c>
      <c r="F14" s="166">
        <v>283.30379999999997</v>
      </c>
      <c r="G14" s="166">
        <v>437.21789999999999</v>
      </c>
      <c r="H14" s="166">
        <v>159.0797</v>
      </c>
      <c r="I14" s="167">
        <v>112.2257</v>
      </c>
      <c r="J14" s="92" t="s">
        <v>160</v>
      </c>
      <c r="K14" s="166">
        <v>1142.7592999999999</v>
      </c>
      <c r="L14" s="166">
        <v>2285.5185999999999</v>
      </c>
      <c r="M14" s="166">
        <v>34.384599999999999</v>
      </c>
      <c r="N14" s="167">
        <v>112.2257</v>
      </c>
    </row>
    <row r="15" spans="2:21" ht="25.5" x14ac:dyDescent="0.2">
      <c r="B15" s="92" t="s">
        <v>183</v>
      </c>
      <c r="C15" s="166">
        <v>1839.8334</v>
      </c>
      <c r="D15" s="166">
        <v>3679.6668</v>
      </c>
      <c r="E15" s="166">
        <v>278.68939999999998</v>
      </c>
      <c r="F15" s="166">
        <v>281.20670000000001</v>
      </c>
      <c r="G15" s="166">
        <v>425.39249999999998</v>
      </c>
      <c r="H15" s="166">
        <v>166.48400000000001</v>
      </c>
      <c r="I15" s="167">
        <v>112.2257</v>
      </c>
      <c r="J15" s="92" t="s">
        <v>183</v>
      </c>
      <c r="K15" s="166">
        <v>1839.8334</v>
      </c>
      <c r="L15" s="166">
        <v>3679.6668</v>
      </c>
      <c r="M15" s="166">
        <v>53.587499999999999</v>
      </c>
      <c r="N15" s="167">
        <v>112.2257</v>
      </c>
    </row>
    <row r="16" spans="2:21" x14ac:dyDescent="0.2">
      <c r="B16" s="92" t="s">
        <v>161</v>
      </c>
      <c r="C16" s="166">
        <v>1794.2357999999999</v>
      </c>
      <c r="D16" s="166">
        <v>3588.4715999999999</v>
      </c>
      <c r="E16" s="166">
        <v>178.03280000000001</v>
      </c>
      <c r="F16" s="166">
        <v>180.57509999999999</v>
      </c>
      <c r="G16" s="166">
        <v>273.17009999999999</v>
      </c>
      <c r="H16" s="166">
        <v>106.5287</v>
      </c>
      <c r="I16" s="167"/>
      <c r="J16" s="92" t="s">
        <v>161</v>
      </c>
      <c r="K16" s="166">
        <v>1794.2357999999999</v>
      </c>
      <c r="L16" s="166">
        <v>3588.4715999999999</v>
      </c>
      <c r="M16" s="166">
        <v>53.078299999999999</v>
      </c>
      <c r="N16" s="167"/>
    </row>
    <row r="17" spans="2:16" x14ac:dyDescent="0.2">
      <c r="B17" s="93" t="s">
        <v>184</v>
      </c>
      <c r="C17" s="166">
        <v>1775.5577000000001</v>
      </c>
      <c r="D17" s="166">
        <v>3551.1154000000001</v>
      </c>
      <c r="E17" s="166">
        <v>178.7473</v>
      </c>
      <c r="F17" s="166">
        <v>180.39329999999998</v>
      </c>
      <c r="G17" s="166">
        <v>274.34899999999999</v>
      </c>
      <c r="H17" s="166">
        <v>105.31370000000001</v>
      </c>
      <c r="I17" s="167">
        <v>112.2257</v>
      </c>
      <c r="J17" s="93" t="s">
        <v>184</v>
      </c>
      <c r="K17" s="166">
        <v>1775.5577000000001</v>
      </c>
      <c r="L17" s="166">
        <v>3551.1154000000001</v>
      </c>
      <c r="M17" s="166">
        <v>44.133400000000002</v>
      </c>
      <c r="N17" s="167">
        <v>112.2257</v>
      </c>
    </row>
    <row r="18" spans="2:16" ht="15" thickBot="1" x14ac:dyDescent="0.25">
      <c r="B18" s="94" t="s">
        <v>162</v>
      </c>
      <c r="C18" s="168">
        <v>1828.7650000000001</v>
      </c>
      <c r="D18" s="168">
        <v>3657.53</v>
      </c>
      <c r="E18" s="168">
        <v>257.70979999999997</v>
      </c>
      <c r="F18" s="168"/>
      <c r="G18" s="168"/>
      <c r="H18" s="168"/>
      <c r="I18" s="169"/>
      <c r="J18" s="94" t="s">
        <v>162</v>
      </c>
      <c r="K18" s="168">
        <v>1828.7650000000001</v>
      </c>
      <c r="L18" s="168">
        <v>3657.53</v>
      </c>
      <c r="M18" s="168">
        <v>51.432400000000001</v>
      </c>
      <c r="N18" s="169"/>
    </row>
    <row r="19" spans="2:16" x14ac:dyDescent="0.2">
      <c r="B19" s="231" t="s">
        <v>163</v>
      </c>
      <c r="C19" s="232"/>
      <c r="D19" s="232"/>
      <c r="E19" s="232"/>
      <c r="F19" s="232"/>
      <c r="G19" s="232"/>
      <c r="H19" s="232"/>
      <c r="I19" s="233"/>
      <c r="J19" s="231" t="s">
        <v>163</v>
      </c>
      <c r="K19" s="232"/>
      <c r="L19" s="232"/>
      <c r="M19" s="232"/>
      <c r="N19" s="233"/>
    </row>
    <row r="20" spans="2:16" x14ac:dyDescent="0.2">
      <c r="B20" s="92" t="s">
        <v>160</v>
      </c>
      <c r="C20" s="234"/>
      <c r="D20" s="235"/>
      <c r="E20" s="166">
        <v>292.55380000000002</v>
      </c>
      <c r="F20" s="166">
        <v>295.88720000000001</v>
      </c>
      <c r="G20" s="166">
        <v>455.1875</v>
      </c>
      <c r="H20" s="166">
        <v>167.31580000000002</v>
      </c>
      <c r="I20" s="167">
        <v>112.2257</v>
      </c>
      <c r="J20" s="92" t="s">
        <v>160</v>
      </c>
      <c r="K20" s="240"/>
      <c r="L20" s="241"/>
      <c r="M20" s="166">
        <v>37.980800000000002</v>
      </c>
      <c r="N20" s="167">
        <v>112.2257</v>
      </c>
    </row>
    <row r="21" spans="2:16" ht="25.5" x14ac:dyDescent="0.2">
      <c r="B21" s="92" t="s">
        <v>183</v>
      </c>
      <c r="C21" s="236"/>
      <c r="D21" s="237"/>
      <c r="E21" s="166">
        <v>293.21780000000001</v>
      </c>
      <c r="F21" s="166">
        <v>295.73509999999999</v>
      </c>
      <c r="G21" s="166">
        <v>439.92090000000002</v>
      </c>
      <c r="H21" s="166">
        <v>181.01170000000002</v>
      </c>
      <c r="I21" s="167">
        <v>112.2257</v>
      </c>
      <c r="J21" s="92" t="s">
        <v>183</v>
      </c>
      <c r="K21" s="242"/>
      <c r="L21" s="243"/>
      <c r="M21" s="166">
        <v>66.844200000000001</v>
      </c>
      <c r="N21" s="167">
        <v>112.2257</v>
      </c>
    </row>
    <row r="22" spans="2:16" x14ac:dyDescent="0.2">
      <c r="B22" s="92" t="s">
        <v>161</v>
      </c>
      <c r="C22" s="236"/>
      <c r="D22" s="237"/>
      <c r="E22" s="166">
        <v>188.1788</v>
      </c>
      <c r="F22" s="166">
        <v>190.72120000000001</v>
      </c>
      <c r="G22" s="166">
        <v>283.31490000000002</v>
      </c>
      <c r="H22" s="166">
        <v>116.6738</v>
      </c>
      <c r="I22" s="167"/>
      <c r="J22" s="92" t="s">
        <v>161</v>
      </c>
      <c r="K22" s="242"/>
      <c r="L22" s="243"/>
      <c r="M22" s="166">
        <v>65.537999999999997</v>
      </c>
      <c r="N22" s="167"/>
    </row>
    <row r="23" spans="2:16" x14ac:dyDescent="0.2">
      <c r="B23" s="93" t="s">
        <v>184</v>
      </c>
      <c r="C23" s="236"/>
      <c r="D23" s="237"/>
      <c r="E23" s="166">
        <v>188.51940000000002</v>
      </c>
      <c r="F23" s="166">
        <v>190.16550000000001</v>
      </c>
      <c r="G23" s="166">
        <v>284.12130000000002</v>
      </c>
      <c r="H23" s="166">
        <v>115.0849</v>
      </c>
      <c r="I23" s="167">
        <v>112.2257</v>
      </c>
      <c r="J23" s="93" t="s">
        <v>184</v>
      </c>
      <c r="K23" s="242"/>
      <c r="L23" s="243"/>
      <c r="M23" s="166">
        <v>54.950699999999998</v>
      </c>
      <c r="N23" s="167">
        <v>112.2257</v>
      </c>
    </row>
    <row r="24" spans="2:16" ht="15" thickBot="1" x14ac:dyDescent="0.25">
      <c r="B24" s="94" t="s">
        <v>162</v>
      </c>
      <c r="C24" s="238"/>
      <c r="D24" s="239"/>
      <c r="E24" s="168">
        <v>271.57940000000002</v>
      </c>
      <c r="F24" s="168"/>
      <c r="G24" s="168"/>
      <c r="H24" s="168"/>
      <c r="I24" s="169"/>
      <c r="J24" s="94" t="s">
        <v>162</v>
      </c>
      <c r="K24" s="244"/>
      <c r="L24" s="245"/>
      <c r="M24" s="168">
        <v>64.158000000000001</v>
      </c>
      <c r="N24" s="169"/>
    </row>
    <row r="25" spans="2:16" ht="15" thickBot="1" x14ac:dyDescent="0.25">
      <c r="B25" s="205" t="s">
        <v>164</v>
      </c>
      <c r="C25" s="206"/>
      <c r="D25" s="206"/>
      <c r="E25" s="206"/>
      <c r="F25" s="206"/>
      <c r="G25" s="206"/>
      <c r="H25" s="206"/>
      <c r="I25" s="207"/>
      <c r="J25" s="205" t="s">
        <v>164</v>
      </c>
      <c r="K25" s="206"/>
      <c r="L25" s="206"/>
      <c r="M25" s="206"/>
      <c r="N25" s="207"/>
    </row>
    <row r="26" spans="2:16" x14ac:dyDescent="0.2">
      <c r="B26" s="222" t="s">
        <v>163</v>
      </c>
      <c r="C26" s="223"/>
      <c r="D26" s="223"/>
      <c r="E26" s="223"/>
      <c r="F26" s="223"/>
      <c r="G26" s="223"/>
      <c r="H26" s="223"/>
      <c r="I26" s="224"/>
      <c r="J26" s="208" t="s">
        <v>163</v>
      </c>
      <c r="K26" s="209"/>
      <c r="L26" s="209"/>
      <c r="M26" s="209"/>
      <c r="N26" s="210"/>
    </row>
    <row r="27" spans="2:16" x14ac:dyDescent="0.2">
      <c r="B27" s="92" t="s">
        <v>160</v>
      </c>
      <c r="C27" s="95"/>
      <c r="D27" s="96"/>
      <c r="E27" s="166">
        <v>308.5326</v>
      </c>
      <c r="F27" s="166">
        <v>311.69970000000001</v>
      </c>
      <c r="G27" s="166">
        <v>463.13339999999999</v>
      </c>
      <c r="H27" s="166">
        <v>189.47789999999998</v>
      </c>
      <c r="I27" s="167">
        <v>112.2257</v>
      </c>
      <c r="J27" s="92" t="s">
        <v>160</v>
      </c>
      <c r="K27" s="225"/>
      <c r="L27" s="226"/>
      <c r="M27" s="166">
        <v>58.764099999999999</v>
      </c>
      <c r="N27" s="167">
        <v>112.2257</v>
      </c>
      <c r="P27" s="84"/>
    </row>
    <row r="28" spans="2:16" ht="38.25" x14ac:dyDescent="0.2">
      <c r="B28" s="92" t="s">
        <v>185</v>
      </c>
      <c r="C28" s="73"/>
      <c r="D28" s="97"/>
      <c r="E28" s="166">
        <v>232.84039999999999</v>
      </c>
      <c r="F28" s="166">
        <v>311.70670000000001</v>
      </c>
      <c r="G28" s="166">
        <v>455.89229999999998</v>
      </c>
      <c r="H28" s="166">
        <v>196.9838</v>
      </c>
      <c r="I28" s="167">
        <v>112.2257</v>
      </c>
      <c r="J28" s="92" t="s">
        <v>185</v>
      </c>
      <c r="K28" s="227"/>
      <c r="L28" s="228"/>
      <c r="M28" s="166">
        <v>79.637799999999999</v>
      </c>
      <c r="N28" s="167">
        <v>112.2257</v>
      </c>
      <c r="P28" s="84"/>
    </row>
    <row r="29" spans="2:16" ht="38.25" x14ac:dyDescent="0.2">
      <c r="B29" s="92" t="s">
        <v>186</v>
      </c>
      <c r="C29" s="73"/>
      <c r="D29" s="97"/>
      <c r="E29" s="166">
        <v>309.18989999999997</v>
      </c>
      <c r="F29" s="166">
        <v>311.70670000000001</v>
      </c>
      <c r="G29" s="166">
        <v>455.89229999999998</v>
      </c>
      <c r="H29" s="166">
        <v>196.9838</v>
      </c>
      <c r="I29" s="167">
        <v>112.2257</v>
      </c>
      <c r="J29" s="92" t="s">
        <v>186</v>
      </c>
      <c r="K29" s="227"/>
      <c r="L29" s="228"/>
      <c r="M29" s="166">
        <v>79.637799999999999</v>
      </c>
      <c r="N29" s="167">
        <v>112.2257</v>
      </c>
      <c r="P29" s="84"/>
    </row>
    <row r="30" spans="2:16" ht="25.5" x14ac:dyDescent="0.2">
      <c r="B30" s="92" t="s">
        <v>187</v>
      </c>
      <c r="C30" s="73"/>
      <c r="D30" s="97"/>
      <c r="E30" s="166">
        <v>133.7261</v>
      </c>
      <c r="F30" s="166">
        <v>201.2774</v>
      </c>
      <c r="G30" s="166">
        <v>293.87189999999998</v>
      </c>
      <c r="H30" s="166">
        <v>127.2299</v>
      </c>
      <c r="I30" s="167"/>
      <c r="J30" s="92" t="s">
        <v>187</v>
      </c>
      <c r="K30" s="227"/>
      <c r="L30" s="228"/>
      <c r="M30" s="166">
        <v>77.888300000000001</v>
      </c>
      <c r="N30" s="167"/>
      <c r="P30" s="84"/>
    </row>
    <row r="31" spans="2:16" x14ac:dyDescent="0.2">
      <c r="B31" s="92" t="s">
        <v>188</v>
      </c>
      <c r="C31" s="73"/>
      <c r="D31" s="97"/>
      <c r="E31" s="166">
        <v>198.7345</v>
      </c>
      <c r="F31" s="166">
        <v>201.2774</v>
      </c>
      <c r="G31" s="166">
        <v>293.87189999999998</v>
      </c>
      <c r="H31" s="166">
        <v>127.2299</v>
      </c>
      <c r="I31" s="167"/>
      <c r="J31" s="92" t="s">
        <v>188</v>
      </c>
      <c r="K31" s="227"/>
      <c r="L31" s="228"/>
      <c r="M31" s="166">
        <v>77.888300000000001</v>
      </c>
      <c r="N31" s="167"/>
      <c r="P31" s="84"/>
    </row>
    <row r="32" spans="2:16" ht="25.5" x14ac:dyDescent="0.2">
      <c r="B32" s="92" t="s">
        <v>165</v>
      </c>
      <c r="C32" s="73"/>
      <c r="D32" s="97"/>
      <c r="E32" s="166">
        <v>64.15270000000001</v>
      </c>
      <c r="F32" s="166"/>
      <c r="G32" s="166"/>
      <c r="H32" s="166"/>
      <c r="I32" s="167"/>
      <c r="J32" s="92" t="s">
        <v>165</v>
      </c>
      <c r="K32" s="227"/>
      <c r="L32" s="228"/>
      <c r="M32" s="166">
        <v>52.826300000000003</v>
      </c>
      <c r="N32" s="167"/>
      <c r="P32" s="84"/>
    </row>
    <row r="33" spans="2:16" x14ac:dyDescent="0.2">
      <c r="B33" s="93" t="s">
        <v>184</v>
      </c>
      <c r="C33" s="73"/>
      <c r="D33" s="97"/>
      <c r="E33" s="166">
        <v>198.1422</v>
      </c>
      <c r="F33" s="166">
        <v>202.45269999999999</v>
      </c>
      <c r="G33" s="166">
        <v>293.74459999999999</v>
      </c>
      <c r="H33" s="166">
        <v>124.7077</v>
      </c>
      <c r="I33" s="167">
        <v>112.2257</v>
      </c>
      <c r="J33" s="93" t="s">
        <v>184</v>
      </c>
      <c r="K33" s="227"/>
      <c r="L33" s="228"/>
      <c r="M33" s="166">
        <v>65.436800000000005</v>
      </c>
      <c r="N33" s="167">
        <v>112.2257</v>
      </c>
      <c r="P33" s="84"/>
    </row>
    <row r="34" spans="2:16" ht="15" customHeight="1" thickBot="1" x14ac:dyDescent="0.25">
      <c r="B34" s="98" t="s">
        <v>162</v>
      </c>
      <c r="C34" s="73"/>
      <c r="D34" s="97"/>
      <c r="E34" s="170">
        <v>286.7056</v>
      </c>
      <c r="F34" s="170"/>
      <c r="G34" s="170"/>
      <c r="H34" s="170"/>
      <c r="I34" s="171"/>
      <c r="J34" s="99" t="s">
        <v>162</v>
      </c>
      <c r="K34" s="229"/>
      <c r="L34" s="230"/>
      <c r="M34" s="168">
        <v>76.275599999999997</v>
      </c>
      <c r="N34" s="169"/>
    </row>
    <row r="35" spans="2:16" ht="15" thickBot="1" x14ac:dyDescent="0.25">
      <c r="B35" s="100" t="s">
        <v>166</v>
      </c>
      <c r="C35" s="101"/>
      <c r="D35" s="102"/>
      <c r="E35" s="172">
        <v>465.31959999999998</v>
      </c>
      <c r="F35" s="172"/>
      <c r="G35" s="172"/>
      <c r="H35" s="172"/>
      <c r="I35" s="173"/>
      <c r="J35" s="103"/>
      <c r="K35" s="104"/>
      <c r="L35" s="104"/>
      <c r="M35" s="174"/>
      <c r="N35" s="175"/>
    </row>
    <row r="36" spans="2:16" ht="15" customHeight="1" thickBot="1" x14ac:dyDescent="0.25">
      <c r="B36" s="246" t="s">
        <v>189</v>
      </c>
      <c r="C36" s="247"/>
      <c r="D36" s="247"/>
      <c r="E36" s="247"/>
      <c r="F36" s="247"/>
      <c r="G36" s="247"/>
      <c r="H36" s="247"/>
      <c r="I36" s="248"/>
      <c r="J36" s="249" t="s">
        <v>167</v>
      </c>
      <c r="K36" s="250"/>
      <c r="L36" s="250"/>
      <c r="M36" s="250"/>
      <c r="N36" s="251"/>
    </row>
    <row r="37" spans="2:16" ht="21" x14ac:dyDescent="0.2">
      <c r="B37" s="252"/>
      <c r="C37" s="254" t="s">
        <v>149</v>
      </c>
      <c r="D37" s="254"/>
      <c r="E37" s="255" t="s">
        <v>153</v>
      </c>
      <c r="F37" s="256"/>
      <c r="G37" s="256"/>
      <c r="H37" s="257"/>
      <c r="I37" s="264" t="s">
        <v>151</v>
      </c>
      <c r="J37" s="105"/>
      <c r="K37" s="106"/>
      <c r="L37" s="106"/>
      <c r="M37" s="164" t="s">
        <v>153</v>
      </c>
      <c r="N37" s="107" t="s">
        <v>151</v>
      </c>
    </row>
    <row r="38" spans="2:16" ht="21" x14ac:dyDescent="0.2">
      <c r="B38" s="253"/>
      <c r="C38" s="108" t="s">
        <v>154</v>
      </c>
      <c r="D38" s="109" t="s">
        <v>155</v>
      </c>
      <c r="E38" s="258"/>
      <c r="F38" s="259"/>
      <c r="G38" s="259"/>
      <c r="H38" s="260"/>
      <c r="I38" s="265"/>
      <c r="J38" s="110"/>
      <c r="K38" s="111"/>
      <c r="L38" s="111"/>
      <c r="M38" s="89" t="s">
        <v>168</v>
      </c>
      <c r="N38" s="90" t="s">
        <v>157</v>
      </c>
    </row>
    <row r="39" spans="2:16" x14ac:dyDescent="0.2">
      <c r="B39" s="253"/>
      <c r="C39" s="108" t="s">
        <v>156</v>
      </c>
      <c r="D39" s="108" t="s">
        <v>156</v>
      </c>
      <c r="E39" s="266" t="s">
        <v>145</v>
      </c>
      <c r="F39" s="267"/>
      <c r="G39" s="267"/>
      <c r="H39" s="268"/>
      <c r="I39" s="112" t="s">
        <v>157</v>
      </c>
      <c r="J39" s="269" t="s">
        <v>169</v>
      </c>
      <c r="K39" s="270"/>
      <c r="L39" s="271"/>
      <c r="M39" s="275">
        <v>12.497999999999999</v>
      </c>
      <c r="N39" s="277">
        <v>112.2257</v>
      </c>
    </row>
    <row r="40" spans="2:16" ht="30" customHeight="1" thickBot="1" x14ac:dyDescent="0.25">
      <c r="B40" s="113" t="s">
        <v>169</v>
      </c>
      <c r="C40" s="176">
        <v>1368.6194</v>
      </c>
      <c r="D40" s="176">
        <v>2737.2388000000001</v>
      </c>
      <c r="E40" s="279">
        <v>9.2141999999999999</v>
      </c>
      <c r="F40" s="280"/>
      <c r="G40" s="280"/>
      <c r="H40" s="281"/>
      <c r="I40" s="177">
        <v>112.2257</v>
      </c>
      <c r="J40" s="272"/>
      <c r="K40" s="273"/>
      <c r="L40" s="274"/>
      <c r="M40" s="276"/>
      <c r="N40" s="278"/>
    </row>
    <row r="41" spans="2:16" ht="30" customHeight="1" thickBot="1" x14ac:dyDescent="0.25">
      <c r="B41" s="246"/>
      <c r="C41" s="247"/>
      <c r="D41" s="247"/>
      <c r="E41" s="247"/>
      <c r="F41" s="247"/>
      <c r="G41" s="247"/>
      <c r="H41" s="247"/>
      <c r="I41" s="248"/>
      <c r="J41" s="246" t="s">
        <v>190</v>
      </c>
      <c r="K41" s="282"/>
      <c r="L41" s="282"/>
      <c r="M41" s="282">
        <v>66.844200000000001</v>
      </c>
      <c r="N41" s="283">
        <v>112.2257</v>
      </c>
    </row>
    <row r="42" spans="2:16" ht="45" customHeight="1" thickBot="1" x14ac:dyDescent="0.25">
      <c r="B42" s="110"/>
      <c r="C42" s="178"/>
      <c r="D42" s="178"/>
      <c r="E42" s="178"/>
      <c r="F42" s="178"/>
      <c r="G42" s="178"/>
      <c r="H42" s="178"/>
      <c r="I42" s="179"/>
      <c r="J42" s="269" t="s">
        <v>191</v>
      </c>
      <c r="K42" s="270"/>
      <c r="L42" s="271"/>
      <c r="M42" s="176">
        <v>66.844200000000001</v>
      </c>
      <c r="N42" s="177">
        <v>112.2257</v>
      </c>
    </row>
    <row r="43" spans="2:16" ht="15" customHeight="1" thickBot="1" x14ac:dyDescent="0.25">
      <c r="B43" s="284" t="s">
        <v>170</v>
      </c>
      <c r="C43" s="285"/>
      <c r="D43" s="285"/>
      <c r="E43" s="285"/>
      <c r="F43" s="285"/>
      <c r="G43" s="285"/>
      <c r="H43" s="285"/>
      <c r="I43" s="285"/>
      <c r="J43" s="285"/>
      <c r="K43" s="285"/>
      <c r="L43" s="285"/>
      <c r="M43" s="285"/>
      <c r="N43" s="286"/>
    </row>
    <row r="44" spans="2:16" ht="15" customHeight="1" thickBot="1" x14ac:dyDescent="0.25">
      <c r="B44" s="284" t="s">
        <v>192</v>
      </c>
      <c r="C44" s="285"/>
      <c r="D44" s="285"/>
      <c r="E44" s="285"/>
      <c r="F44" s="285"/>
      <c r="G44" s="285"/>
      <c r="H44" s="285"/>
      <c r="I44" s="285"/>
      <c r="J44" s="285"/>
      <c r="K44" s="285"/>
      <c r="L44" s="285"/>
      <c r="M44" s="285"/>
      <c r="N44" s="286"/>
    </row>
    <row r="45" spans="2:16" ht="24.6" customHeight="1" thickBot="1" x14ac:dyDescent="0.25">
      <c r="B45" s="114" t="s">
        <v>171</v>
      </c>
      <c r="C45" s="115"/>
      <c r="D45" s="115"/>
      <c r="E45" s="115"/>
      <c r="F45" s="115"/>
      <c r="G45" s="115"/>
      <c r="H45" s="115"/>
      <c r="I45" s="115"/>
      <c r="J45" s="115"/>
      <c r="K45" s="115"/>
      <c r="L45" s="115"/>
      <c r="M45" s="115"/>
      <c r="N45" s="116"/>
    </row>
    <row r="46" spans="2:16" ht="15" customHeight="1" thickBot="1" x14ac:dyDescent="0.25">
      <c r="B46" s="117" t="s">
        <v>172</v>
      </c>
      <c r="C46" s="118"/>
      <c r="D46" s="118"/>
      <c r="E46" s="118"/>
      <c r="F46" s="118"/>
      <c r="G46" s="118"/>
      <c r="H46" s="118"/>
      <c r="I46" s="118"/>
      <c r="J46" s="119"/>
      <c r="K46" s="119"/>
      <c r="L46" s="119"/>
      <c r="M46" s="119"/>
      <c r="N46" s="120"/>
    </row>
    <row r="47" spans="2:16" ht="15" customHeight="1" thickBot="1" x14ac:dyDescent="0.25">
      <c r="B47" s="261" t="s">
        <v>193</v>
      </c>
      <c r="C47" s="262"/>
      <c r="D47" s="262"/>
      <c r="E47" s="262"/>
      <c r="F47" s="262"/>
      <c r="G47" s="262"/>
      <c r="H47" s="262"/>
      <c r="I47" s="262"/>
      <c r="J47" s="262"/>
      <c r="K47" s="262"/>
      <c r="L47" s="262"/>
      <c r="M47" s="262"/>
      <c r="N47" s="263"/>
      <c r="O47" s="65"/>
    </row>
    <row r="48" spans="2:16" ht="20.25" hidden="1" customHeight="1" x14ac:dyDescent="0.2">
      <c r="C48" s="121"/>
      <c r="D48" s="121"/>
      <c r="F48" s="122"/>
      <c r="O48" s="65"/>
    </row>
    <row r="49" spans="15:15" ht="20.25" hidden="1" customHeight="1" x14ac:dyDescent="0.2">
      <c r="O49" s="65"/>
    </row>
    <row r="50" spans="15:15" ht="20.25" hidden="1" customHeight="1" x14ac:dyDescent="0.2">
      <c r="O50" s="65"/>
    </row>
    <row r="51" spans="15:15" ht="20.25" hidden="1" customHeight="1" x14ac:dyDescent="0.2">
      <c r="O51" s="65"/>
    </row>
    <row r="52" spans="15:15" ht="20.25" hidden="1" customHeight="1" x14ac:dyDescent="0.2"/>
  </sheetData>
  <mergeCells count="44">
    <mergeCell ref="B47:N47"/>
    <mergeCell ref="I37:I38"/>
    <mergeCell ref="E39:H39"/>
    <mergeCell ref="J39:L40"/>
    <mergeCell ref="M39:M40"/>
    <mergeCell ref="N39:N40"/>
    <mergeCell ref="E40:H40"/>
    <mergeCell ref="B41:I41"/>
    <mergeCell ref="J41:N41"/>
    <mergeCell ref="J42:L42"/>
    <mergeCell ref="B43:N43"/>
    <mergeCell ref="B44:N44"/>
    <mergeCell ref="B36:I36"/>
    <mergeCell ref="J36:N36"/>
    <mergeCell ref="B37:B39"/>
    <mergeCell ref="C37:D37"/>
    <mergeCell ref="E37:H38"/>
    <mergeCell ref="B26:I26"/>
    <mergeCell ref="J26:N26"/>
    <mergeCell ref="K27:L34"/>
    <mergeCell ref="B19:I19"/>
    <mergeCell ref="J19:N19"/>
    <mergeCell ref="C20:D24"/>
    <mergeCell ref="K20:L24"/>
    <mergeCell ref="B25:I25"/>
    <mergeCell ref="J25:N25"/>
    <mergeCell ref="M9:M10"/>
    <mergeCell ref="N9:N10"/>
    <mergeCell ref="B12:I12"/>
    <mergeCell ref="J12:N12"/>
    <mergeCell ref="B13:I13"/>
    <mergeCell ref="J13:N13"/>
    <mergeCell ref="B9:B11"/>
    <mergeCell ref="C9:D9"/>
    <mergeCell ref="E9:H9"/>
    <mergeCell ref="I9:I10"/>
    <mergeCell ref="J9:J11"/>
    <mergeCell ref="K9:L9"/>
    <mergeCell ref="B2:N2"/>
    <mergeCell ref="B3:N3"/>
    <mergeCell ref="B4:B5"/>
    <mergeCell ref="B7:N7"/>
    <mergeCell ref="B8:I8"/>
    <mergeCell ref="J8:N8"/>
  </mergeCells>
  <printOptions horizontalCentered="1"/>
  <pageMargins left="0.35433070866141736" right="0.35433070866141736" top="0.59055118110236227" bottom="0.39370078740157483" header="0.31496062992125984" footer="0.51181102362204722"/>
  <pageSetup paperSize="9" scale="63" orientation="landscape" r:id="rId1"/>
  <headerFooter alignWithMargins="0">
    <oddHeader>&amp;R&amp;"Times New Roman,Kalın"&amp;11Ek-2</oddHeader>
  </headerFooter>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abSelected="1" zoomScale="80" zoomScaleNormal="80" zoomScaleSheetLayoutView="85" workbookViewId="0">
      <selection activeCell="U37" sqref="U37"/>
    </sheetView>
  </sheetViews>
  <sheetFormatPr defaultRowHeight="15" x14ac:dyDescent="0.25"/>
  <cols>
    <col min="1" max="1" width="6" style="13" customWidth="1"/>
    <col min="2" max="2" width="11.7109375" style="13" customWidth="1"/>
    <col min="3" max="3" width="18.28515625" style="13" customWidth="1"/>
    <col min="4" max="4" width="41.28515625" style="13" customWidth="1"/>
    <col min="5" max="5" width="10.7109375" style="13" customWidth="1"/>
    <col min="6" max="6" width="12.85546875" style="13" customWidth="1"/>
    <col min="7" max="7" width="13.140625" style="13" customWidth="1"/>
    <col min="8" max="10" width="10.7109375" style="13" customWidth="1"/>
    <col min="11" max="11" width="15.140625" style="13" customWidth="1"/>
    <col min="12" max="12" width="16" style="13" customWidth="1"/>
    <col min="13" max="13" width="14.140625" style="47" customWidth="1"/>
    <col min="14" max="14" width="17.28515625" style="13" bestFit="1" customWidth="1"/>
    <col min="15" max="15" width="14.28515625" style="13" bestFit="1" customWidth="1"/>
    <col min="16" max="17" width="11.5703125" style="13" hidden="1" customWidth="1"/>
    <col min="18" max="35" width="10.7109375" style="13" customWidth="1"/>
    <col min="36" max="16384" width="9.140625" style="13"/>
  </cols>
  <sheetData>
    <row r="1" spans="1:18" ht="33.75" x14ac:dyDescent="0.5">
      <c r="A1" s="298">
        <v>1274045</v>
      </c>
      <c r="B1" s="299"/>
      <c r="C1" s="299"/>
      <c r="D1" s="299"/>
      <c r="E1" s="299"/>
      <c r="F1" s="299"/>
      <c r="G1" s="299"/>
      <c r="H1" s="299"/>
      <c r="I1" s="299"/>
      <c r="J1" s="299"/>
      <c r="K1" s="299"/>
      <c r="L1" s="299"/>
      <c r="M1" s="299"/>
      <c r="N1" s="299"/>
      <c r="O1" s="299"/>
    </row>
    <row r="2" spans="1:18" x14ac:dyDescent="0.25">
      <c r="A2" s="287"/>
      <c r="B2" s="289" t="s">
        <v>52</v>
      </c>
      <c r="C2" s="288" t="s">
        <v>48</v>
      </c>
      <c r="D2" s="288" t="s">
        <v>49</v>
      </c>
      <c r="E2" s="289" t="s">
        <v>94</v>
      </c>
      <c r="F2" s="289" t="s">
        <v>96</v>
      </c>
      <c r="G2" s="289" t="s">
        <v>135</v>
      </c>
      <c r="H2" s="287" t="s">
        <v>50</v>
      </c>
      <c r="I2" s="287" t="s">
        <v>51</v>
      </c>
      <c r="J2" s="289" t="s">
        <v>107</v>
      </c>
      <c r="K2" s="289"/>
      <c r="L2" s="289" t="s">
        <v>118</v>
      </c>
      <c r="M2" s="293" t="s">
        <v>131</v>
      </c>
      <c r="N2" s="293" t="s">
        <v>137</v>
      </c>
      <c r="O2" s="293" t="s">
        <v>138</v>
      </c>
    </row>
    <row r="3" spans="1:18" x14ac:dyDescent="0.25">
      <c r="A3" s="287"/>
      <c r="B3" s="289"/>
      <c r="C3" s="288"/>
      <c r="D3" s="288"/>
      <c r="E3" s="289"/>
      <c r="F3" s="289"/>
      <c r="G3" s="289"/>
      <c r="H3" s="287"/>
      <c r="I3" s="287"/>
      <c r="J3" s="289"/>
      <c r="K3" s="289"/>
      <c r="L3" s="289"/>
      <c r="M3" s="293"/>
      <c r="N3" s="293"/>
      <c r="O3" s="293"/>
    </row>
    <row r="4" spans="1:18" ht="20.100000000000001" customHeight="1" x14ac:dyDescent="0.25">
      <c r="A4" s="25">
        <v>1</v>
      </c>
      <c r="B4" s="26" t="s">
        <v>53</v>
      </c>
      <c r="C4" s="26" t="s">
        <v>84</v>
      </c>
      <c r="D4" s="31" t="s">
        <v>54</v>
      </c>
      <c r="E4" s="27">
        <v>4000</v>
      </c>
      <c r="F4" s="28">
        <v>1274045</v>
      </c>
      <c r="G4" s="62">
        <v>6300</v>
      </c>
      <c r="H4" s="29">
        <f>'ANA TRAFO'!AL17</f>
        <v>0</v>
      </c>
      <c r="I4" s="29">
        <f>'ANA TRAFO'!AL15</f>
        <v>5.1948051948331898E-3</v>
      </c>
      <c r="J4" s="290"/>
      <c r="K4" s="290"/>
      <c r="L4" s="43"/>
      <c r="M4" s="124">
        <v>30</v>
      </c>
      <c r="N4" s="123">
        <f>('ANA TRAFO'!AL4*ANASAYFA!G4*'Nihai Tarife Tablosu'!$E$20)/100</f>
        <v>7095.8924189956424</v>
      </c>
      <c r="O4" s="123">
        <f>IF(P4&gt;Q4,P4,Q4)</f>
        <v>0</v>
      </c>
      <c r="P4" s="64">
        <f>IF(H4&gt;=0.2,('ANA TRAFO'!AL12*ANASAYFA!G4*'Nihai Tarife Tablosu'!$I$20)/100,0)</f>
        <v>0</v>
      </c>
      <c r="Q4" s="64">
        <f>IF(I4&gt;=0.15,('ANA TRAFO'!AL13*ANASAYFA!G4*'Nihai Tarife Tablosu'!$I$20)/100,0)</f>
        <v>0</v>
      </c>
    </row>
    <row r="5" spans="1:18" ht="20.100000000000001" customHeight="1" x14ac:dyDescent="0.25">
      <c r="A5" s="23">
        <v>2</v>
      </c>
      <c r="B5" s="24" t="s">
        <v>53</v>
      </c>
      <c r="C5" s="24" t="s">
        <v>84</v>
      </c>
      <c r="D5" s="31" t="s">
        <v>55</v>
      </c>
      <c r="E5" s="22">
        <v>1250</v>
      </c>
      <c r="F5" s="21">
        <v>1011104</v>
      </c>
      <c r="G5" s="62">
        <v>3160</v>
      </c>
      <c r="H5" s="30">
        <f>'ANA TRAFO'!AL35</f>
        <v>2.6631158455426196E-3</v>
      </c>
      <c r="I5" s="30">
        <f>'ANA TRAFO'!AL33</f>
        <v>0.11717709720373097</v>
      </c>
      <c r="J5" s="290"/>
      <c r="K5" s="290"/>
      <c r="L5" s="43" t="s">
        <v>173</v>
      </c>
      <c r="M5" s="124">
        <v>29</v>
      </c>
      <c r="N5" s="123">
        <f>('ANA TRAFO'!AL22*ANASAYFA!G5*'Nihai Tarife Tablosu'!$E$20)/100</f>
        <v>6942.7697600797819</v>
      </c>
      <c r="O5" s="123">
        <f>IF(P5&gt;Q5,P5,Q5)</f>
        <v>0</v>
      </c>
      <c r="P5" s="64">
        <f>IF(H5&gt;=0.2,('ANA TRAFO'!AL30*ANASAYFA!G5*'Nihai Tarife Tablosu'!$I$20)/100,0)</f>
        <v>0</v>
      </c>
      <c r="Q5" s="64">
        <f>IF(I5&gt;=0.15,('ANA TRAFO'!AL31*ANASAYFA!G5*'Nihai Tarife Tablosu'!$I$20)/100,0)</f>
        <v>0</v>
      </c>
      <c r="R5" s="126"/>
    </row>
    <row r="6" spans="1:18" ht="20.100000000000001" customHeight="1" x14ac:dyDescent="0.25">
      <c r="A6" s="25">
        <v>3</v>
      </c>
      <c r="B6" s="24" t="s">
        <v>53</v>
      </c>
      <c r="C6" s="24" t="s">
        <v>89</v>
      </c>
      <c r="D6" s="33" t="s">
        <v>75</v>
      </c>
      <c r="E6" s="22">
        <v>160</v>
      </c>
      <c r="F6" s="21">
        <v>1279232</v>
      </c>
      <c r="G6" s="62">
        <v>50</v>
      </c>
      <c r="H6" s="30">
        <f>'1279232 KAŞINHANI P.K.'!AL16</f>
        <v>1.9225603629236837E-2</v>
      </c>
      <c r="I6" s="30">
        <f>'1279232 KAŞINHANI P.K.'!AL14</f>
        <v>6.5521255111075399E-2</v>
      </c>
      <c r="J6" s="295"/>
      <c r="K6" s="295"/>
      <c r="L6" s="48" t="s">
        <v>120</v>
      </c>
      <c r="M6" s="124">
        <v>29</v>
      </c>
      <c r="N6" s="123">
        <f>('1279232 KAŞINHANI P.K.'!AL$3*ANASAYFA!G6*'Nihai Tarife Tablosu'!$E$20)/100</f>
        <v>29406.630314600086</v>
      </c>
      <c r="O6" s="123">
        <f t="shared" ref="O6:O27" si="0">IF(P6&gt;Q6,P6,Q6)</f>
        <v>0</v>
      </c>
      <c r="P6" s="64">
        <f>IF(H6&gt;=0.2,('1279232 KAŞINHANI P.K.'!AL$11*ANASAYFA!G6*'Nihai Tarife Tablosu'!$I$20)/100,0)</f>
        <v>0</v>
      </c>
      <c r="Q6" s="64">
        <f>IF(I6&gt;=0.15,('1279232 KAŞINHANI P.K.'!AL$12*ANASAYFA!G6*'Nihai Tarife Tablosu'!$I$20)/100,0)</f>
        <v>0</v>
      </c>
    </row>
    <row r="7" spans="1:18" ht="20.100000000000001" customHeight="1" x14ac:dyDescent="0.25">
      <c r="A7" s="23">
        <v>4</v>
      </c>
      <c r="B7" s="24" t="s">
        <v>53</v>
      </c>
      <c r="C7" s="24" t="s">
        <v>89</v>
      </c>
      <c r="D7" s="33" t="s">
        <v>71</v>
      </c>
      <c r="E7" s="22">
        <v>250</v>
      </c>
      <c r="F7" s="21">
        <v>1334624</v>
      </c>
      <c r="G7" s="62">
        <v>80</v>
      </c>
      <c r="H7" s="30">
        <f>'1334624 HAYIROĞLU P.K.'!AL16</f>
        <v>5.7222684119955965E-2</v>
      </c>
      <c r="I7" s="30">
        <f>'1334624 HAYIROĞLU P.K.'!AL14</f>
        <v>2.8031284440920998E-2</v>
      </c>
      <c r="J7" s="292"/>
      <c r="K7" s="292"/>
      <c r="L7" s="43" t="s">
        <v>120</v>
      </c>
      <c r="M7" s="124">
        <v>18</v>
      </c>
      <c r="N7" s="123">
        <f>('1334624 HAYIROĞLU P.K.'!AL$3*ANASAYFA!G7*'Nihai Tarife Tablosu'!$E$20)/100</f>
        <v>48417.887943040048</v>
      </c>
      <c r="O7" s="123">
        <f t="shared" si="0"/>
        <v>0</v>
      </c>
      <c r="P7" s="64">
        <f>IF(H7&gt;=0.2,('1334624 HAYIROĞLU P.K.'!AL$11*ANASAYFA!G7*'Nihai Tarife Tablosu'!$I$20)/100,0)</f>
        <v>0</v>
      </c>
      <c r="Q7" s="64">
        <f>IF(I7&gt;=0.15,('1334624 HAYIROĞLU P.K.'!AL$12*ANASAYFA!G7*'Nihai Tarife Tablosu'!$I$20)/100,0)</f>
        <v>0</v>
      </c>
    </row>
    <row r="8" spans="1:18" ht="20.100000000000001" customHeight="1" x14ac:dyDescent="0.25">
      <c r="A8" s="25">
        <v>5</v>
      </c>
      <c r="B8" s="24" t="s">
        <v>53</v>
      </c>
      <c r="C8" s="24" t="s">
        <v>89</v>
      </c>
      <c r="D8" s="32" t="s">
        <v>72</v>
      </c>
      <c r="E8" s="22">
        <v>250</v>
      </c>
      <c r="F8" s="21">
        <v>1334625</v>
      </c>
      <c r="G8" s="62">
        <v>80</v>
      </c>
      <c r="H8" s="30">
        <f>'1334625 İSMİL P.K.'!AL16</f>
        <v>9.5024481936300642E-2</v>
      </c>
      <c r="I8" s="30">
        <f>'1334625 İSMİL P.K.'!AL14</f>
        <v>1.6887539734196187E-2</v>
      </c>
      <c r="J8" s="290"/>
      <c r="K8" s="290"/>
      <c r="L8" s="43" t="s">
        <v>119</v>
      </c>
      <c r="M8" s="124">
        <v>30</v>
      </c>
      <c r="N8" s="123">
        <f>('1334625 İSMİL P.K.'!AL$3*ANASAYFA!G8*'Nihai Tarife Tablosu'!$E$20)/100</f>
        <v>86659.818549920252</v>
      </c>
      <c r="O8" s="123">
        <f t="shared" si="0"/>
        <v>0</v>
      </c>
      <c r="P8" s="64">
        <f>IF(H8&gt;=0.2,('1334625 İSMİL P.K.'!AL$11*ANASAYFA!G8*'Nihai Tarife Tablosu'!$I$20)/100,0)</f>
        <v>0</v>
      </c>
      <c r="Q8" s="64">
        <f>IF(I8&gt;=0.15,('1334625 İSMİL P.K.'!AL$12*ANASAYFA!G8*'Nihai Tarife Tablosu'!$I$20)/100,0)</f>
        <v>0</v>
      </c>
      <c r="R8" s="126"/>
    </row>
    <row r="9" spans="1:18" ht="20.100000000000001" customHeight="1" x14ac:dyDescent="0.25">
      <c r="A9" s="23">
        <v>6</v>
      </c>
      <c r="B9" s="24" t="s">
        <v>53</v>
      </c>
      <c r="C9" s="24" t="s">
        <v>89</v>
      </c>
      <c r="D9" s="32" t="s">
        <v>73</v>
      </c>
      <c r="E9" s="22">
        <v>250</v>
      </c>
      <c r="F9" s="21">
        <v>1334626</v>
      </c>
      <c r="G9" s="62">
        <v>80</v>
      </c>
      <c r="H9" s="30">
        <f>'1334626 KIZÖREN'!AL16</f>
        <v>3.9108825284906806E-2</v>
      </c>
      <c r="I9" s="30">
        <f>'1334626 KIZÖREN'!AL14</f>
        <v>9.7730226642640406E-3</v>
      </c>
      <c r="J9" s="290"/>
      <c r="K9" s="290"/>
      <c r="L9" s="43" t="s">
        <v>120</v>
      </c>
      <c r="M9" s="124">
        <v>29</v>
      </c>
      <c r="N9" s="123">
        <f>('1334626 KIZÖREN'!AL$3*ANASAYFA!G9*'Nihai Tarife Tablosu'!$E$20)/100</f>
        <v>41956.661737760056</v>
      </c>
      <c r="O9" s="123">
        <f t="shared" si="0"/>
        <v>0</v>
      </c>
      <c r="P9" s="64">
        <f>IF(H9&gt;=0.2,('1334626 KIZÖREN'!AL$11*ANASAYFA!G9*'Nihai Tarife Tablosu'!$I$20)/100,0)</f>
        <v>0</v>
      </c>
      <c r="Q9" s="64">
        <f>IF(I9&gt;=0.15,('1334626 KIZÖREN'!AL$12*ANASAYFA!G9*'Nihai Tarife Tablosu'!$I$20)/100,0)</f>
        <v>0</v>
      </c>
    </row>
    <row r="10" spans="1:18" ht="20.100000000000001" customHeight="1" x14ac:dyDescent="0.25">
      <c r="A10" s="25">
        <v>7</v>
      </c>
      <c r="B10" s="24" t="s">
        <v>53</v>
      </c>
      <c r="C10" s="24" t="s">
        <v>89</v>
      </c>
      <c r="D10" s="32" t="s">
        <v>74</v>
      </c>
      <c r="E10" s="22">
        <v>250</v>
      </c>
      <c r="F10" s="21">
        <v>1334627</v>
      </c>
      <c r="G10" s="62">
        <v>80</v>
      </c>
      <c r="H10" s="30">
        <f>'1334627 YARMA '!AL16</f>
        <v>5.6671344030262499E-2</v>
      </c>
      <c r="I10" s="30">
        <f>'1334627 YARMA '!AL14</f>
        <v>5.5582331767434025E-2</v>
      </c>
      <c r="J10" s="292"/>
      <c r="K10" s="292"/>
      <c r="L10" s="43"/>
      <c r="M10" s="124">
        <v>30</v>
      </c>
      <c r="N10" s="123">
        <f>('1334627 YARMA '!AL$3*ANASAYFA!G10*'Nihai Tarife Tablosu'!$E$20)/100</f>
        <v>76723.989372799086</v>
      </c>
      <c r="O10" s="123">
        <f t="shared" si="0"/>
        <v>0</v>
      </c>
      <c r="P10" s="64">
        <f>IF(H10&gt;=0.2,('1334627 YARMA '!AL$11*ANASAYFA!G10*'Nihai Tarife Tablosu'!$I$20)/100,0)</f>
        <v>0</v>
      </c>
      <c r="Q10" s="64">
        <f>IF(I10&gt;=0.15,('1334627 YARMA '!AL$12*ANASAYFA!G10*'Nihai Tarife Tablosu'!$I$20)/100,0)</f>
        <v>0</v>
      </c>
    </row>
    <row r="11" spans="1:18" ht="20.100000000000001" customHeight="1" x14ac:dyDescent="0.25">
      <c r="A11" s="23">
        <v>8</v>
      </c>
      <c r="B11" s="24" t="s">
        <v>117</v>
      </c>
      <c r="C11" s="24" t="s">
        <v>84</v>
      </c>
      <c r="D11" s="33" t="s">
        <v>76</v>
      </c>
      <c r="E11" s="22">
        <v>160</v>
      </c>
      <c r="F11" s="21">
        <v>1458705</v>
      </c>
      <c r="G11" s="62">
        <v>50</v>
      </c>
      <c r="H11" s="30">
        <f>'458705 HATUNSARAY P.K.'!AL16</f>
        <v>2.6539723256788921E-2</v>
      </c>
      <c r="I11" s="30">
        <f>'458705 HATUNSARAY P.K.'!AL14</f>
        <v>3.5345189058530437E-2</v>
      </c>
      <c r="J11" s="294"/>
      <c r="K11" s="294"/>
      <c r="L11" s="48" t="s">
        <v>120</v>
      </c>
      <c r="M11" s="124">
        <v>19</v>
      </c>
      <c r="N11" s="123">
        <f>('458705 HATUNSARAY P.K.'!AL$3*ANASAYFA!G11*'Nihai Tarife Tablosu'!$E$20)/100</f>
        <v>11861.008713400002</v>
      </c>
      <c r="O11" s="123">
        <f t="shared" si="0"/>
        <v>0</v>
      </c>
      <c r="P11" s="64">
        <f>IF(H11&gt;=0.2,('458705 HATUNSARAY P.K.'!AL$11*ANASAYFA!G11*'Nihai Tarife Tablosu'!$I$20)/100,0)</f>
        <v>0</v>
      </c>
      <c r="Q11" s="64">
        <f>IF(I11&gt;=0.15,('458705 HATUNSARAY P.K.'!AL$12*ANASAYFA!G11*'Nihai Tarife Tablosu'!$I$20)/100,0)</f>
        <v>0</v>
      </c>
    </row>
    <row r="12" spans="1:18" ht="20.100000000000001" customHeight="1" x14ac:dyDescent="0.25">
      <c r="A12" s="25">
        <v>9</v>
      </c>
      <c r="B12" s="24" t="s">
        <v>53</v>
      </c>
      <c r="C12" s="24" t="s">
        <v>89</v>
      </c>
      <c r="D12" s="33" t="s">
        <v>77</v>
      </c>
      <c r="E12" s="22">
        <v>630</v>
      </c>
      <c r="F12" s="21">
        <v>1516832</v>
      </c>
      <c r="G12" s="62">
        <v>945</v>
      </c>
      <c r="H12" s="30">
        <f>'1516832 İSMİL AYÇİÇEK'!AL16</f>
        <v>0.14202408850618578</v>
      </c>
      <c r="I12" s="30">
        <f>'1516832 İSMİL AYÇİÇEK'!AL14</f>
        <v>3.9620687775900637E-2</v>
      </c>
      <c r="J12" s="290"/>
      <c r="K12" s="290"/>
      <c r="L12" s="43" t="s">
        <v>132</v>
      </c>
      <c r="M12" s="124">
        <v>28</v>
      </c>
      <c r="N12" s="123">
        <f>('1516832 İSMİL AYÇİÇEK'!AL$3*ANASAYFA!G12*'Nihai Tarife Tablosu'!$E$20)/100</f>
        <v>50728.258440089972</v>
      </c>
      <c r="O12" s="123">
        <f t="shared" si="0"/>
        <v>0</v>
      </c>
      <c r="P12" s="64">
        <f>IF(H12&gt;=0.2,('1516832 İSMİL AYÇİÇEK'!AL$11*ANASAYFA!G12*'Nihai Tarife Tablosu'!$I$20)/100,0)</f>
        <v>0</v>
      </c>
      <c r="Q12" s="64">
        <f>IF(I12&gt;=0.15,('1516832 İSMİL AYÇİÇEK'!AL$12*ANASAYFA!G12*'Nihai Tarife Tablosu'!$I$20)/100,0)</f>
        <v>0</v>
      </c>
    </row>
    <row r="13" spans="1:18" ht="20.100000000000001" customHeight="1" x14ac:dyDescent="0.25">
      <c r="A13" s="23">
        <v>10</v>
      </c>
      <c r="B13" s="24" t="s">
        <v>53</v>
      </c>
      <c r="C13" s="24" t="s">
        <v>89</v>
      </c>
      <c r="D13" s="33" t="s">
        <v>116</v>
      </c>
      <c r="E13" s="22">
        <v>160</v>
      </c>
      <c r="F13" s="21">
        <v>1994454</v>
      </c>
      <c r="G13" s="62">
        <v>50</v>
      </c>
      <c r="H13" s="30">
        <f>'414454 OVAKAVAĞI P.K.'!AL16</f>
        <v>4.9026890506692171E-3</v>
      </c>
      <c r="I13" s="30">
        <f>'414454 OVAKAVAĞI P.K.'!AL14</f>
        <v>4.0608131530726725E-3</v>
      </c>
      <c r="J13" s="290"/>
      <c r="K13" s="290"/>
      <c r="L13" s="43" t="s">
        <v>120</v>
      </c>
      <c r="M13" s="124">
        <v>26</v>
      </c>
      <c r="N13" s="123">
        <f>('414454 OVAKAVAĞI P.K.'!AL$3*ANASAYFA!G13*'Nihai Tarife Tablosu'!$E$20)/100</f>
        <v>2953.7694416998979</v>
      </c>
      <c r="O13" s="123">
        <f t="shared" si="0"/>
        <v>0</v>
      </c>
      <c r="P13" s="64">
        <f>IF(H13&gt;=0.2,('414454 OVAKAVAĞI P.K.'!AL$11*ANASAYFA!G13*'Nihai Tarife Tablosu'!$I$20)/100,0)</f>
        <v>0</v>
      </c>
      <c r="Q13" s="64">
        <f>IF(I13&gt;=0.15,('414454 OVAKAVAĞI P.K.'!AL$12*ANASAYFA!G13*'Nihai Tarife Tablosu'!$I$20)/100,0)</f>
        <v>0</v>
      </c>
    </row>
    <row r="14" spans="1:18" ht="20.100000000000001" customHeight="1" x14ac:dyDescent="0.25">
      <c r="A14" s="25">
        <v>11</v>
      </c>
      <c r="B14" s="24" t="s">
        <v>117</v>
      </c>
      <c r="C14" s="24" t="s">
        <v>86</v>
      </c>
      <c r="D14" s="33" t="s">
        <v>63</v>
      </c>
      <c r="E14" s="22">
        <v>250</v>
      </c>
      <c r="F14" s="21">
        <v>2129134</v>
      </c>
      <c r="G14" s="62">
        <v>80</v>
      </c>
      <c r="H14" s="30">
        <f>'2129134 EŞREFOĞLU P.K.'!AL16</f>
        <v>0.13387966431504356</v>
      </c>
      <c r="I14" s="30">
        <f>'2129134 EŞREFOĞLU P.K.'!AL14</f>
        <v>1.110949192933125E-2</v>
      </c>
      <c r="J14" s="294"/>
      <c r="K14" s="294"/>
      <c r="L14" s="43" t="s">
        <v>120</v>
      </c>
      <c r="M14" s="124">
        <v>2</v>
      </c>
      <c r="N14" s="123">
        <f>('2129134 EŞREFOĞLU P.K.'!AL$3*ANASAYFA!G14*'Nihai Tarife Tablosu'!$E$20)/100</f>
        <v>27302.758917279934</v>
      </c>
      <c r="O14" s="123">
        <f t="shared" si="0"/>
        <v>0</v>
      </c>
      <c r="P14" s="64">
        <f>IF(H14&gt;=0.2,('2129134 EŞREFOĞLU P.K.'!AL$11*ANASAYFA!G14*'Nihai Tarife Tablosu'!$I$20)/100,0)</f>
        <v>0</v>
      </c>
      <c r="Q14" s="64">
        <f>IF(I14&gt;=0.15,('2129134 EŞREFOĞLU P.K.'!AL$12*ANASAYFA!G14*'Nihai Tarife Tablosu'!$I$20)/100,0)</f>
        <v>0</v>
      </c>
    </row>
    <row r="15" spans="1:18" ht="20.100000000000001" customHeight="1" x14ac:dyDescent="0.25">
      <c r="A15" s="23">
        <v>12</v>
      </c>
      <c r="B15" s="24" t="s">
        <v>53</v>
      </c>
      <c r="C15" s="24" t="s">
        <v>87</v>
      </c>
      <c r="D15" s="33" t="s">
        <v>65</v>
      </c>
      <c r="E15" s="22">
        <v>250</v>
      </c>
      <c r="F15" s="21">
        <v>2134074</v>
      </c>
      <c r="G15" s="62">
        <v>80</v>
      </c>
      <c r="H15" s="30">
        <f>'2134074 YELTEN P.K.'!AL16</f>
        <v>3.6574230427658366E-2</v>
      </c>
      <c r="I15" s="30">
        <f>'2134074 YELTEN P.K.'!AL14</f>
        <v>1.7536618009431286E-2</v>
      </c>
      <c r="J15" s="292"/>
      <c r="K15" s="292"/>
      <c r="L15" s="48" t="s">
        <v>120</v>
      </c>
      <c r="M15" s="124">
        <v>13</v>
      </c>
      <c r="N15" s="123">
        <f>('2134074 YELTEN P.K.'!AL$3*ANASAYFA!G15*'Nihai Tarife Tablosu'!$E$20)/100</f>
        <v>18711.038918879975</v>
      </c>
      <c r="O15" s="123">
        <f t="shared" si="0"/>
        <v>0</v>
      </c>
      <c r="P15" s="64">
        <f>IF(H15&gt;=0.2,('2134074 YELTEN P.K.'!AL$11*ANASAYFA!G15*'Nihai Tarife Tablosu'!$I$20)/100,0)</f>
        <v>0</v>
      </c>
      <c r="Q15" s="64">
        <f>IF(I15&gt;=0.15,('2134074 YELTEN P.K.'!AL$12*ANASAYFA!G15*'Nihai Tarife Tablosu'!$I$20)/100,0)</f>
        <v>0</v>
      </c>
    </row>
    <row r="16" spans="1:18" ht="23.25" customHeight="1" x14ac:dyDescent="0.25">
      <c r="A16" s="25">
        <v>13</v>
      </c>
      <c r="B16" s="24" t="s">
        <v>117</v>
      </c>
      <c r="C16" s="24" t="s">
        <v>86</v>
      </c>
      <c r="D16" s="33" t="s">
        <v>64</v>
      </c>
      <c r="E16" s="22">
        <v>160</v>
      </c>
      <c r="F16" s="21">
        <v>2139599</v>
      </c>
      <c r="G16" s="62">
        <v>50</v>
      </c>
      <c r="H16" s="30">
        <f>'2139599 ÜÇPINAR P.K.'!AL16</f>
        <v>7.333239407756538E-2</v>
      </c>
      <c r="I16" s="30">
        <f>'2139599 ÜÇPINAR P.K.'!AL14</f>
        <v>6.404016599211023E-3</v>
      </c>
      <c r="J16" s="296"/>
      <c r="K16" s="294"/>
      <c r="L16" s="48" t="s">
        <v>120</v>
      </c>
      <c r="M16" s="124">
        <v>7</v>
      </c>
      <c r="N16" s="123">
        <f>('2139599 ÜÇPINAR P.K.'!AL$3*ANASAYFA!G16*'Nihai Tarife Tablosu'!$E$20)/100</f>
        <v>22841.430488800004</v>
      </c>
      <c r="O16" s="123">
        <f t="shared" si="0"/>
        <v>0</v>
      </c>
      <c r="P16" s="64">
        <f>IF(H16&gt;=0.2,('2139599 ÜÇPINAR P.K.'!AL$11*ANASAYFA!G16*'Nihai Tarife Tablosu'!$I$20)/100,0)</f>
        <v>0</v>
      </c>
      <c r="Q16" s="64">
        <f>IF(I16&gt;=0.15,('2139599 ÜÇPINAR P.K.'!AL$12*ANASAYFA!G16*'Nihai Tarife Tablosu'!$I$20)/100,0)</f>
        <v>0</v>
      </c>
    </row>
    <row r="17" spans="1:19" ht="20.100000000000001" customHeight="1" x14ac:dyDescent="0.25">
      <c r="A17" s="23">
        <v>14</v>
      </c>
      <c r="B17" s="24" t="s">
        <v>117</v>
      </c>
      <c r="C17" s="24" t="s">
        <v>87</v>
      </c>
      <c r="D17" s="33" t="s">
        <v>95</v>
      </c>
      <c r="E17" s="22">
        <v>160</v>
      </c>
      <c r="F17" s="21">
        <v>2307218</v>
      </c>
      <c r="G17" s="62">
        <v>50</v>
      </c>
      <c r="H17" s="30">
        <f>'2307218 KIRELİ P.K.'!AL16</f>
        <v>3.1796766130637664E-2</v>
      </c>
      <c r="I17" s="30">
        <f>'2307218 KIRELİ P.K.'!AL14</f>
        <v>5.4635139020956722E-3</v>
      </c>
      <c r="J17" s="292"/>
      <c r="K17" s="292"/>
      <c r="L17" s="43" t="s">
        <v>120</v>
      </c>
      <c r="M17" s="124">
        <v>19</v>
      </c>
      <c r="N17" s="123">
        <f>('2307218 KIRELİ P.K.'!AL$3*ANASAYFA!G17*'Nihai Tarife Tablosu'!$E$20)/100</f>
        <v>13226.064744200019</v>
      </c>
      <c r="O17" s="123">
        <f t="shared" si="0"/>
        <v>0</v>
      </c>
      <c r="P17" s="64">
        <f>IF(H17&gt;=0.2,('2307218 KIRELİ P.K.'!#REF!*ANASAYFA!G17*'Nihai Tarife Tablosu'!$I$20)/100,0)</f>
        <v>0</v>
      </c>
      <c r="Q17" s="64">
        <f>IF(I17&gt;=0.15,('2307218 KIRELİ P.K.'!#REF!*ANASAYFA!G17*'Nihai Tarife Tablosu'!$I$20)/100,0)</f>
        <v>0</v>
      </c>
    </row>
    <row r="18" spans="1:19" ht="20.100000000000001" customHeight="1" x14ac:dyDescent="0.25">
      <c r="A18" s="25">
        <v>15</v>
      </c>
      <c r="B18" s="24" t="s">
        <v>53</v>
      </c>
      <c r="C18" s="24" t="s">
        <v>91</v>
      </c>
      <c r="D18" s="32" t="s">
        <v>80</v>
      </c>
      <c r="E18" s="22">
        <v>250</v>
      </c>
      <c r="F18" s="21">
        <v>2430464</v>
      </c>
      <c r="G18" s="62">
        <v>80</v>
      </c>
      <c r="H18" s="30">
        <f>'2430464 KARAÖREN'!AL16</f>
        <v>7.6935367899656784E-2</v>
      </c>
      <c r="I18" s="30">
        <f>'2430464 KARAÖREN'!AL14</f>
        <v>8.6881840696652647E-3</v>
      </c>
      <c r="J18" s="290"/>
      <c r="K18" s="290"/>
      <c r="L18" s="43" t="s">
        <v>119</v>
      </c>
      <c r="M18" s="124">
        <v>21</v>
      </c>
      <c r="N18" s="123">
        <f>('2430464 KARAÖREN'!AL$3*ANASAYFA!G18*'Nihai Tarife Tablosu'!$E$20)/100</f>
        <v>11718.06692672005</v>
      </c>
      <c r="O18" s="123">
        <f t="shared" si="0"/>
        <v>0</v>
      </c>
      <c r="P18" s="64">
        <f>IF(H18&gt;=0.2,('2430464 KARAÖREN'!#REF!*ANASAYFA!G18*'Nihai Tarife Tablosu'!$I$20)/100,0)</f>
        <v>0</v>
      </c>
      <c r="Q18" s="64">
        <f>IF(I18&gt;=0.15,('2430464 KARAÖREN'!#REF!*ANASAYFA!G18*'Nihai Tarife Tablosu'!$I$20)/100,0)</f>
        <v>0</v>
      </c>
    </row>
    <row r="19" spans="1:19" ht="20.100000000000001" customHeight="1" x14ac:dyDescent="0.25">
      <c r="A19" s="23">
        <v>16</v>
      </c>
      <c r="B19" s="24" t="s">
        <v>53</v>
      </c>
      <c r="C19" s="24" t="s">
        <v>91</v>
      </c>
      <c r="D19" s="32" t="s">
        <v>81</v>
      </c>
      <c r="E19" s="22">
        <v>250</v>
      </c>
      <c r="F19" s="21">
        <v>2438284</v>
      </c>
      <c r="G19" s="62">
        <v>80</v>
      </c>
      <c r="H19" s="30">
        <f>'2438284 KESECİK'!AL16</f>
        <v>0</v>
      </c>
      <c r="I19" s="30">
        <f>'2438284 KESECİK'!AL14</f>
        <v>0</v>
      </c>
      <c r="J19" s="290"/>
      <c r="K19" s="290"/>
      <c r="L19" s="43" t="s">
        <v>119</v>
      </c>
      <c r="M19" s="124">
        <v>15</v>
      </c>
      <c r="N19" s="123">
        <f>('2438284 KESECİK'!AL$3*ANASAYFA!G19*'Nihai Tarife Tablosu'!$E$20)/100</f>
        <v>33212.345677280042</v>
      </c>
      <c r="O19" s="123">
        <f t="shared" si="0"/>
        <v>0</v>
      </c>
      <c r="P19" s="64">
        <f>IF(H19&gt;=0.2,('2438284 KESECİK'!AL$11*ANASAYFA!G19*'Nihai Tarife Tablosu'!$I$20)/100,0)</f>
        <v>0</v>
      </c>
      <c r="Q19" s="64">
        <f>IF(I19&gt;=0.15,('2438284 KESECİK'!AL$12*ANASAYFA!G19*'Nihai Tarife Tablosu'!$I$20)/100,0)</f>
        <v>0</v>
      </c>
      <c r="R19" s="128"/>
    </row>
    <row r="20" spans="1:19" ht="20.100000000000001" customHeight="1" x14ac:dyDescent="0.25">
      <c r="A20" s="25">
        <v>17</v>
      </c>
      <c r="B20" s="24" t="s">
        <v>53</v>
      </c>
      <c r="C20" s="24" t="s">
        <v>91</v>
      </c>
      <c r="D20" s="33" t="s">
        <v>82</v>
      </c>
      <c r="E20" s="22">
        <v>250</v>
      </c>
      <c r="F20" s="21">
        <v>2439067</v>
      </c>
      <c r="G20" s="62">
        <v>80</v>
      </c>
      <c r="H20" s="30">
        <f>'2439067 GEVREKLİ P.K.'!AL16</f>
        <v>6.6774316109422374E-2</v>
      </c>
      <c r="I20" s="30">
        <f>'2439067 GEVREKLİ P.K.'!AL14</f>
        <v>1.0961246200607847E-2</v>
      </c>
      <c r="J20" s="291"/>
      <c r="K20" s="291"/>
      <c r="L20" s="43" t="s">
        <v>120</v>
      </c>
      <c r="M20" s="124">
        <v>7</v>
      </c>
      <c r="N20" s="123">
        <f>('2439067 GEVREKLİ P.K.'!AL$3*ANASAYFA!G20*'Nihai Tarife Tablosu'!$E$20)/100</f>
        <v>12320.025625600025</v>
      </c>
      <c r="O20" s="123">
        <f t="shared" si="0"/>
        <v>0</v>
      </c>
      <c r="P20" s="64">
        <f>IF(H20&gt;=0.2,('2439067 GEVREKLİ P.K.'!AL$11*ANASAYFA!G20*'Nihai Tarife Tablosu'!$I$20)/100,0)</f>
        <v>0</v>
      </c>
      <c r="Q20" s="64">
        <f>IF(I20&gt;=0.15,('2439067 GEVREKLİ P.K.'!AL$12*ANASAYFA!G20*'Nihai Tarife Tablosu'!$I$20)/100,0)</f>
        <v>0</v>
      </c>
      <c r="R20" s="128"/>
    </row>
    <row r="21" spans="1:19" ht="20.100000000000001" customHeight="1" x14ac:dyDescent="0.25">
      <c r="A21" s="23">
        <v>18</v>
      </c>
      <c r="B21" s="24" t="s">
        <v>53</v>
      </c>
      <c r="C21" s="24" t="s">
        <v>88</v>
      </c>
      <c r="D21" s="32" t="s">
        <v>67</v>
      </c>
      <c r="E21" s="22">
        <v>250</v>
      </c>
      <c r="F21" s="21">
        <v>2808428</v>
      </c>
      <c r="G21" s="62">
        <v>80</v>
      </c>
      <c r="H21" s="30">
        <f>'2808428 YENİCEOBA'!AL16</f>
        <v>0.20822816053947879</v>
      </c>
      <c r="I21" s="30">
        <f>'2808428 YENİCEOBA'!AL14</f>
        <v>4.4316943453517645E-2</v>
      </c>
      <c r="J21" s="290"/>
      <c r="K21" s="290"/>
      <c r="L21" s="43" t="s">
        <v>120</v>
      </c>
      <c r="M21" s="124">
        <v>21</v>
      </c>
      <c r="N21" s="123">
        <f>('2808428 YENİCEOBA'!AL$3*ANASAYFA!G21*'Nihai Tarife Tablosu'!$E$20)/100</f>
        <v>75382.688710559785</v>
      </c>
      <c r="O21" s="123">
        <f t="shared" si="0"/>
        <v>6021.4025980799979</v>
      </c>
      <c r="P21" s="64">
        <f>IF(H21&gt;=0.2,('2808428 YENİCEOBA'!AL$11*ANASAYFA!G21*'Nihai Tarife Tablosu'!$I$20)/100,0)</f>
        <v>6021.4025980799979</v>
      </c>
      <c r="Q21" s="64">
        <f>IF(I21&gt;=0.15,('2808428 YENİCEOBA'!AL$12*ANASAYFA!G21*'Nihai Tarife Tablosu'!$I$20)/100,0)</f>
        <v>0</v>
      </c>
    </row>
    <row r="22" spans="1:19" ht="20.100000000000001" customHeight="1" x14ac:dyDescent="0.25">
      <c r="A22" s="25">
        <v>19</v>
      </c>
      <c r="B22" s="24" t="s">
        <v>53</v>
      </c>
      <c r="C22" s="24" t="s">
        <v>88</v>
      </c>
      <c r="D22" s="32" t="s">
        <v>68</v>
      </c>
      <c r="E22" s="22">
        <v>250</v>
      </c>
      <c r="F22" s="21">
        <v>2816814</v>
      </c>
      <c r="G22" s="62">
        <v>80</v>
      </c>
      <c r="H22" s="30">
        <f>'2816814 GÜNTAŞ(TAŞPINAR) P.K.'!AL16</f>
        <v>0.10848179696906045</v>
      </c>
      <c r="I22" s="30">
        <f>'2816814 GÜNTAŞ(TAŞPINAR) P.K.'!AL14</f>
        <v>4.831251792970874E-2</v>
      </c>
      <c r="J22" s="290"/>
      <c r="K22" s="290"/>
      <c r="L22" s="43" t="s">
        <v>173</v>
      </c>
      <c r="M22" s="124">
        <v>30</v>
      </c>
      <c r="N22" s="123">
        <f>('2816814 GÜNTAŞ(TAŞPINAR) P.K.'!AL$3*ANASAYFA!G22*'Nihai Tarife Tablosu'!$E$20)/100</f>
        <v>103611.08785104001</v>
      </c>
      <c r="O22" s="123">
        <f t="shared" si="0"/>
        <v>0</v>
      </c>
      <c r="P22" s="64">
        <f>IF(H22&gt;=0.2,('2816814 GÜNTAŞ(TAŞPINAR) P.K.'!AL$11*ANASAYFA!G22*'Nihai Tarife Tablosu'!$I$20)/100,0)</f>
        <v>0</v>
      </c>
      <c r="Q22" s="64">
        <f>IF(I22&gt;=0.15,('2816814 GÜNTAŞ(TAŞPINAR) P.K.'!AL$12*ANASAYFA!G22*'Nihai Tarife Tablosu'!$I$20)/100,0)</f>
        <v>0</v>
      </c>
    </row>
    <row r="23" spans="1:19" ht="20.100000000000001" customHeight="1" x14ac:dyDescent="0.25">
      <c r="A23" s="23">
        <v>20</v>
      </c>
      <c r="B23" s="24" t="s">
        <v>53</v>
      </c>
      <c r="C23" s="24" t="s">
        <v>88</v>
      </c>
      <c r="D23" s="32" t="s">
        <v>66</v>
      </c>
      <c r="E23" s="22">
        <v>250</v>
      </c>
      <c r="F23" s="21">
        <v>2828922</v>
      </c>
      <c r="G23" s="62">
        <v>80</v>
      </c>
      <c r="H23" s="30">
        <f>'2828922 CİHANBEYLİ PANCAR'!AL16</f>
        <v>0.1107811094586294</v>
      </c>
      <c r="I23" s="30">
        <f>'2828922 CİHANBEYLİ PANCAR'!AL14</f>
        <v>4.9163319648407075E-2</v>
      </c>
      <c r="J23" s="290"/>
      <c r="K23" s="290"/>
      <c r="L23" s="43" t="s">
        <v>120</v>
      </c>
      <c r="M23" s="124">
        <v>30</v>
      </c>
      <c r="N23" s="123">
        <f>('2828922 CİHANBEYLİ PANCAR'!AL$3*ANASAYFA!G23*'Nihai Tarife Tablosu'!$E$20)/100</f>
        <v>52560.917837119894</v>
      </c>
      <c r="O23" s="123">
        <f>IF(P23&gt;Q23,P23,Q23)</f>
        <v>0</v>
      </c>
      <c r="P23" s="64">
        <f>IF(H23&gt;=0.2,('2828922 CİHANBEYLİ PANCAR'!AL$11*ANASAYFA!G23*'Nihai Tarife Tablosu'!$I$20)/100,0)</f>
        <v>0</v>
      </c>
      <c r="Q23" s="64">
        <f>IF(I23&gt;=0.15,('2828922 CİHANBEYLİ PANCAR'!AL$12*ANASAYFA!G23*'Nihai Tarife Tablosu'!$I$20)/100,0)</f>
        <v>0</v>
      </c>
    </row>
    <row r="24" spans="1:19" ht="20.100000000000001" customHeight="1" x14ac:dyDescent="0.25">
      <c r="A24" s="25">
        <v>21</v>
      </c>
      <c r="B24" s="24" t="s">
        <v>53</v>
      </c>
      <c r="C24" s="24" t="s">
        <v>88</v>
      </c>
      <c r="D24" s="32" t="s">
        <v>69</v>
      </c>
      <c r="E24" s="22">
        <v>250</v>
      </c>
      <c r="F24" s="21">
        <v>2828924</v>
      </c>
      <c r="G24" s="62">
        <v>80</v>
      </c>
      <c r="H24" s="30">
        <f>'2828924 GÜNYAP'!AL16</f>
        <v>4.0217178171294637E-2</v>
      </c>
      <c r="I24" s="30">
        <f>'2828924 GÜNYAP'!AL14</f>
        <v>2.3185054463579529E-2</v>
      </c>
      <c r="J24" s="290"/>
      <c r="K24" s="290"/>
      <c r="L24" s="43" t="s">
        <v>120</v>
      </c>
      <c r="M24" s="124">
        <v>29</v>
      </c>
      <c r="N24" s="123">
        <f>('2828924 GÜNYAP'!AL$3*ANASAYFA!G24*'Nihai Tarife Tablosu'!$E$20)/100</f>
        <v>69228.526973760177</v>
      </c>
      <c r="O24" s="123">
        <f t="shared" si="0"/>
        <v>0</v>
      </c>
      <c r="P24" s="64">
        <f>IF(H24&gt;=0.2,('2828924 GÜNYAP'!AL$11*ANASAYFA!G24*'Nihai Tarife Tablosu'!$I$20)/100,0)</f>
        <v>0</v>
      </c>
      <c r="Q24" s="64">
        <f>IF(I24&gt;=0.15,('2828924 GÜNYAP'!AL$12*ANASAYFA!G24*'Nihai Tarife Tablosu'!$I$20)/100,0)</f>
        <v>0</v>
      </c>
    </row>
    <row r="25" spans="1:19" ht="20.100000000000001" customHeight="1" x14ac:dyDescent="0.25">
      <c r="A25" s="23">
        <v>22</v>
      </c>
      <c r="B25" s="24" t="s">
        <v>53</v>
      </c>
      <c r="C25" s="24" t="s">
        <v>88</v>
      </c>
      <c r="D25" s="32" t="s">
        <v>70</v>
      </c>
      <c r="E25" s="22">
        <v>250</v>
      </c>
      <c r="F25" s="21">
        <v>2833045</v>
      </c>
      <c r="G25" s="62">
        <v>80</v>
      </c>
      <c r="H25" s="30">
        <f>'2833045 PINARBAŞI'!AL16</f>
        <v>2.6806111541927847E-2</v>
      </c>
      <c r="I25" s="30">
        <f>'2833045 PINARBAŞI'!AL14</f>
        <v>2.5590509923920323E-2</v>
      </c>
      <c r="J25" s="292"/>
      <c r="K25" s="292"/>
      <c r="L25" s="43" t="s">
        <v>120</v>
      </c>
      <c r="M25" s="124">
        <v>10</v>
      </c>
      <c r="N25" s="123">
        <f>('2833045 PINARBAŞI'!AL$3*ANASAYFA!G25*'Nihai Tarife Tablosu'!$E$20)/100</f>
        <v>11166.89556751994</v>
      </c>
      <c r="O25" s="123">
        <f t="shared" si="0"/>
        <v>0</v>
      </c>
      <c r="P25" s="64">
        <f>IF(H25&gt;=0.2,('2833045 PINARBAŞI'!AL$11*ANASAYFA!G25*'Nihai Tarife Tablosu'!$I$20)/100,0)</f>
        <v>0</v>
      </c>
      <c r="Q25" s="64">
        <f>IF(I25&gt;=0.15,('2833045 PINARBAŞI'!AL$12*ANASAYFA!G25*'Nihai Tarife Tablosu'!$I$20)/100,0)</f>
        <v>0</v>
      </c>
      <c r="R25" s="126"/>
      <c r="S25" s="127"/>
    </row>
    <row r="26" spans="1:19" ht="20.100000000000001" customHeight="1" x14ac:dyDescent="0.25">
      <c r="A26" s="25">
        <v>23</v>
      </c>
      <c r="B26" s="24" t="s">
        <v>53</v>
      </c>
      <c r="C26" s="24" t="s">
        <v>90</v>
      </c>
      <c r="D26" s="32" t="s">
        <v>78</v>
      </c>
      <c r="E26" s="22">
        <v>160</v>
      </c>
      <c r="F26" s="21">
        <v>2908537</v>
      </c>
      <c r="G26" s="62">
        <v>50</v>
      </c>
      <c r="H26" s="30">
        <f>'2908537  KULU MRKZ.'!AL16</f>
        <v>0</v>
      </c>
      <c r="I26" s="30">
        <f>'2908537  KULU MRKZ.'!AL14</f>
        <v>0</v>
      </c>
      <c r="J26" s="290"/>
      <c r="K26" s="290"/>
      <c r="L26" s="43" t="s">
        <v>173</v>
      </c>
      <c r="M26" s="124">
        <v>20</v>
      </c>
      <c r="N26" s="123">
        <f>('2908537  KULU MRKZ.'!AL$3*ANASAYFA!G26*'Nihai Tarife Tablosu'!$E$20)/100</f>
        <v>145.83806929997712</v>
      </c>
      <c r="O26" s="123">
        <f t="shared" si="0"/>
        <v>0</v>
      </c>
      <c r="P26" s="64">
        <f>IF(H26&gt;=0.2,('2908537  KULU MRKZ.'!#REF!*ANASAYFA!G26*'Nihai Tarife Tablosu'!$I$20)/100,0)</f>
        <v>0</v>
      </c>
      <c r="Q26" s="64">
        <f>IF(I26&gt;=0.15,('2908537  KULU MRKZ.'!#REF!*ANASAYFA!G26*'Nihai Tarife Tablosu'!$I$20)/100,0)</f>
        <v>0</v>
      </c>
    </row>
    <row r="27" spans="1:19" ht="20.100000000000001" customHeight="1" x14ac:dyDescent="0.25">
      <c r="A27" s="23">
        <v>24</v>
      </c>
      <c r="B27" s="24" t="s">
        <v>53</v>
      </c>
      <c r="C27" s="24" t="s">
        <v>85</v>
      </c>
      <c r="D27" s="33" t="s">
        <v>56</v>
      </c>
      <c r="E27" s="22">
        <v>250</v>
      </c>
      <c r="F27" s="21">
        <v>3003051</v>
      </c>
      <c r="G27" s="62">
        <v>80</v>
      </c>
      <c r="H27" s="30">
        <f>'30003051 OSMAN BOZOK P.K.'!AL16</f>
        <v>0.13109497628740477</v>
      </c>
      <c r="I27" s="30">
        <f>'30003051 OSMAN BOZOK P.K.'!AL14</f>
        <v>1.1990598900407195E-2</v>
      </c>
      <c r="J27" s="290"/>
      <c r="K27" s="290"/>
      <c r="L27" s="43" t="s">
        <v>173</v>
      </c>
      <c r="M27" s="124">
        <v>21</v>
      </c>
      <c r="N27" s="123">
        <f>('30003051 OSMAN BOZOK P.K.'!AL$3*ANASAYFA!G27*'Nihai Tarife Tablosu'!$E$20)/100</f>
        <v>55765.435140800102</v>
      </c>
      <c r="O27" s="123">
        <f t="shared" si="0"/>
        <v>0</v>
      </c>
      <c r="P27" s="64">
        <f>IF(H27&gt;=0.2,('30003051 OSMAN BOZOK P.K.'!AL$11*ANASAYFA!G27*'Nihai Tarife Tablosu'!$I$20)/100,0)</f>
        <v>0</v>
      </c>
      <c r="Q27" s="64">
        <f>IF(I27&gt;=0.15,('30003051 OSMAN BOZOK P.K.'!AL$12*ANASAYFA!G27*'Nihai Tarife Tablosu'!$I$20)/100,0)</f>
        <v>0</v>
      </c>
    </row>
    <row r="28" spans="1:19" ht="20.100000000000001" customHeight="1" x14ac:dyDescent="0.25">
      <c r="A28" s="25">
        <v>25</v>
      </c>
      <c r="B28" s="24" t="s">
        <v>53</v>
      </c>
      <c r="C28" s="24" t="s">
        <v>85</v>
      </c>
      <c r="D28" s="32" t="s">
        <v>60</v>
      </c>
      <c r="E28" s="22">
        <v>250</v>
      </c>
      <c r="F28" s="21">
        <v>3003052</v>
      </c>
      <c r="G28" s="62">
        <v>80</v>
      </c>
      <c r="H28" s="30">
        <f>'3003052 ÖLMEZ P.K.'!AL16</f>
        <v>3.1952634561886406E-2</v>
      </c>
      <c r="I28" s="30">
        <f>'3003052 ÖLMEZ P.K.'!AL14</f>
        <v>2.3064043713955734E-2</v>
      </c>
      <c r="J28" s="290"/>
      <c r="K28" s="290"/>
      <c r="L28" s="43" t="s">
        <v>120</v>
      </c>
      <c r="M28" s="124">
        <v>30</v>
      </c>
      <c r="N28" s="123">
        <f>('3003052 ÖLMEZ P.K.'!AL3*ANASAYFA!G28*'Nihai Tarife Tablosu'!$E$20)/100</f>
        <v>108192.94844512007</v>
      </c>
      <c r="O28" s="123">
        <f t="shared" ref="O28:O37" si="1">IF(P28&gt;Q28,P28,Q28)</f>
        <v>0</v>
      </c>
      <c r="P28" s="64">
        <f>IF(H28&gt;=0.2,('3003052 ÖLMEZ P.K.'!AL11*ANASAYFA!G28*'Nihai Tarife Tablosu'!$I$20)/100,0)</f>
        <v>0</v>
      </c>
      <c r="Q28" s="64">
        <f>IF(I28&gt;=0.15,('3003052 ÖLMEZ P.K.'!AL12*ANASAYFA!G28*'Nihai Tarife Tablosu'!$I$20)/100,0)</f>
        <v>0</v>
      </c>
    </row>
    <row r="29" spans="1:19" ht="20.100000000000001" customHeight="1" x14ac:dyDescent="0.25">
      <c r="A29" s="23">
        <v>26</v>
      </c>
      <c r="B29" s="24" t="s">
        <v>53</v>
      </c>
      <c r="C29" s="24" t="s">
        <v>85</v>
      </c>
      <c r="D29" s="32" t="s">
        <v>61</v>
      </c>
      <c r="E29" s="22">
        <v>250</v>
      </c>
      <c r="F29" s="21">
        <v>3003053</v>
      </c>
      <c r="G29" s="62">
        <v>80</v>
      </c>
      <c r="H29" s="30">
        <f>'3003053 ALTINEKİN KANTARI'!AL16</f>
        <v>6.1280893887820473E-2</v>
      </c>
      <c r="I29" s="30">
        <f>'3003053 ALTINEKİN KANTARI'!AL14</f>
        <v>2.7941394109812046E-2</v>
      </c>
      <c r="J29" s="290"/>
      <c r="K29" s="290"/>
      <c r="L29" s="43" t="s">
        <v>119</v>
      </c>
      <c r="M29" s="124">
        <v>30</v>
      </c>
      <c r="N29" s="123">
        <f>('3003053 ALTINEKİN KANTARI'!AL$3*ANASAYFA!G29*'Nihai Tarife Tablosu'!$E$20)/100</f>
        <v>63257.152851199942</v>
      </c>
      <c r="O29" s="123">
        <f t="shared" si="1"/>
        <v>0</v>
      </c>
      <c r="P29" s="64">
        <f>IF(H29&gt;=0.2,('3003053 ALTINEKİN KANTARI'!AL$11*ANASAYFA!G29*'Nihai Tarife Tablosu'!$I$20)/100,0)</f>
        <v>0</v>
      </c>
      <c r="Q29" s="64">
        <f>IF(I29&gt;=0.15,('3003053 ALTINEKİN KANTARI'!AL$12*ANASAYFA!G29*'Nihai Tarife Tablosu'!$I$20)/100,0)</f>
        <v>0</v>
      </c>
    </row>
    <row r="30" spans="1:19" ht="20.100000000000001" customHeight="1" x14ac:dyDescent="0.25">
      <c r="A30" s="25">
        <v>27</v>
      </c>
      <c r="B30" s="24" t="s">
        <v>117</v>
      </c>
      <c r="C30" s="24" t="s">
        <v>85</v>
      </c>
      <c r="D30" s="33" t="s">
        <v>58</v>
      </c>
      <c r="E30" s="22">
        <v>250</v>
      </c>
      <c r="F30" s="21">
        <v>3003054</v>
      </c>
      <c r="G30" s="62">
        <v>80</v>
      </c>
      <c r="H30" s="30">
        <f>'3003054 OĞUZELİ 1 P.K.'!AL16</f>
        <v>0</v>
      </c>
      <c r="I30" s="30">
        <f>'3003054 OĞUZELİ 1 P.K.'!AL14</f>
        <v>0</v>
      </c>
      <c r="J30" s="294"/>
      <c r="K30" s="294"/>
      <c r="L30" s="44" t="s">
        <v>121</v>
      </c>
      <c r="M30" s="124">
        <v>30</v>
      </c>
      <c r="N30" s="123">
        <f>('3003054 OĞUZELİ 1 P.K.'!AL$3*ANASAYFA!G30*'Nihai Tarife Tablosu'!$E$20)/100</f>
        <v>43321.366703999985</v>
      </c>
      <c r="O30" s="123">
        <f t="shared" si="1"/>
        <v>0</v>
      </c>
      <c r="P30" s="64">
        <f>IF(H30&gt;=0.2,('3003054 OĞUZELİ 1 P.K.'!AL$11*ANASAYFA!G30*'Nihai Tarife Tablosu'!$I$20)/100,0)</f>
        <v>0</v>
      </c>
      <c r="Q30" s="64">
        <f>IF(I30&gt;=0.15,('3003054 OĞUZELİ 1 P.K.'!AL$12*ANASAYFA!G30*'Nihai Tarife Tablosu'!$I$20)/100,0)</f>
        <v>0</v>
      </c>
    </row>
    <row r="31" spans="1:19" ht="20.100000000000001" customHeight="1" x14ac:dyDescent="0.25">
      <c r="A31" s="23">
        <v>28</v>
      </c>
      <c r="B31" s="24" t="s">
        <v>53</v>
      </c>
      <c r="C31" s="24" t="s">
        <v>85</v>
      </c>
      <c r="D31" s="32" t="s">
        <v>59</v>
      </c>
      <c r="E31" s="22">
        <v>250</v>
      </c>
      <c r="F31" s="21">
        <v>3003055</v>
      </c>
      <c r="G31" s="62">
        <v>80</v>
      </c>
      <c r="H31" s="30">
        <f>'3003055 OĞUZELİ 2 P.K.'!AL16</f>
        <v>8.7972209338646662E-2</v>
      </c>
      <c r="I31" s="30">
        <f>'3003055 OĞUZELİ 2 P.K.'!AL14</f>
        <v>3.7076301267428322E-2</v>
      </c>
      <c r="J31" s="290"/>
      <c r="K31" s="290"/>
      <c r="L31" s="43" t="s">
        <v>120</v>
      </c>
      <c r="M31" s="124">
        <v>30</v>
      </c>
      <c r="N31" s="123">
        <f>('3003055 OĞUZELİ 2 P.K.'!AL$3*ANASAYFA!G31*'Nihai Tarife Tablosu'!$E$20)/100</f>
        <v>49451.890093760005</v>
      </c>
      <c r="O31" s="123">
        <f t="shared" si="1"/>
        <v>0</v>
      </c>
      <c r="P31" s="64">
        <f>IF(H31&gt;=0.2,('3003055 OĞUZELİ 2 P.K.'!AL$11*ANASAYFA!G31*'Nihai Tarife Tablosu'!$I$20)/100,0)</f>
        <v>0</v>
      </c>
      <c r="Q31" s="64">
        <f>IF(I31&gt;=0.15,('3003055 OĞUZELİ 2 P.K.'!AL$12*ANASAYFA!G31*'Nihai Tarife Tablosu'!$I$20)/100,0)</f>
        <v>0</v>
      </c>
    </row>
    <row r="32" spans="1:19" ht="20.100000000000001" customHeight="1" x14ac:dyDescent="0.25">
      <c r="A32" s="25">
        <v>29</v>
      </c>
      <c r="B32" s="24" t="s">
        <v>53</v>
      </c>
      <c r="C32" s="24" t="s">
        <v>85</v>
      </c>
      <c r="D32" s="32" t="s">
        <v>62</v>
      </c>
      <c r="E32" s="22">
        <v>250</v>
      </c>
      <c r="F32" s="21">
        <v>3003056</v>
      </c>
      <c r="G32" s="62">
        <v>80</v>
      </c>
      <c r="H32" s="30">
        <f>'3003056  CUMHURİYET KANTARI'!AL16</f>
        <v>0.10413947089331692</v>
      </c>
      <c r="I32" s="30">
        <f>'3003056  CUMHURİYET KANTARI'!AL14</f>
        <v>5.0726844504706464E-2</v>
      </c>
      <c r="J32" s="290"/>
      <c r="K32" s="290"/>
      <c r="L32" s="44" t="s">
        <v>121</v>
      </c>
      <c r="M32" s="124">
        <v>30</v>
      </c>
      <c r="N32" s="123">
        <f>('3003056  CUMHURİYET KANTARI'!AL$3*ANASAYFA!G32*'Nihai Tarife Tablosu'!$E$20)/100</f>
        <v>152933.31810064017</v>
      </c>
      <c r="O32" s="123">
        <f t="shared" si="1"/>
        <v>0</v>
      </c>
      <c r="P32" s="64">
        <f>IF(H32&gt;=0.2,('3003056  CUMHURİYET KANTARI'!AL$11*ANASAYFA!G32*'Nihai Tarife Tablosu'!$I$20)/100,0)</f>
        <v>0</v>
      </c>
      <c r="Q32" s="64">
        <f>IF(I32&gt;=0.15,('3003056  CUMHURİYET KANTARI'!AL$12*ANASAYFA!G32*'Nihai Tarife Tablosu'!$I$20)/100,0)</f>
        <v>0</v>
      </c>
    </row>
    <row r="33" spans="1:18" ht="20.100000000000001" customHeight="1" x14ac:dyDescent="0.25">
      <c r="A33" s="23">
        <v>30</v>
      </c>
      <c r="B33" s="24" t="s">
        <v>53</v>
      </c>
      <c r="C33" s="24" t="s">
        <v>85</v>
      </c>
      <c r="D33" s="32" t="s">
        <v>57</v>
      </c>
      <c r="E33" s="22">
        <v>250</v>
      </c>
      <c r="F33" s="21">
        <v>3007232</v>
      </c>
      <c r="G33" s="62">
        <v>80</v>
      </c>
      <c r="H33" s="30">
        <f>'3007232 DEDELER KANTARI'!AL16</f>
        <v>5.3699372886658117E-2</v>
      </c>
      <c r="I33" s="30">
        <f>'3007232 DEDELER KANTARI'!AL14</f>
        <v>1.7752074240686599E-2</v>
      </c>
      <c r="J33" s="290"/>
      <c r="K33" s="290"/>
      <c r="L33" s="43" t="s">
        <v>119</v>
      </c>
      <c r="M33" s="124">
        <v>30</v>
      </c>
      <c r="N33" s="123">
        <f>('3007232 DEDELER KANTARI'!AL$3*ANASAYFA!G33*'Nihai Tarife Tablosu'!$E$20)/100</f>
        <v>62848.04561727999</v>
      </c>
      <c r="O33" s="123">
        <f t="shared" si="1"/>
        <v>0</v>
      </c>
      <c r="P33" s="64">
        <f>IF(H33&gt;=0.2,('3007232 DEDELER KANTARI'!AL$11*ANASAYFA!G33*'Nihai Tarife Tablosu'!$I$20)/100,0)</f>
        <v>0</v>
      </c>
      <c r="Q33" s="64">
        <f>IF(I33&gt;=0.15,('3007232 DEDELER KANTARI'!AL$12*ANASAYFA!G33*'Nihai Tarife Tablosu'!$I$20)/100,0)</f>
        <v>0</v>
      </c>
    </row>
    <row r="34" spans="1:18" ht="22.5" customHeight="1" x14ac:dyDescent="0.25">
      <c r="A34" s="25">
        <v>31</v>
      </c>
      <c r="B34" s="24" t="s">
        <v>53</v>
      </c>
      <c r="C34" s="24" t="s">
        <v>85</v>
      </c>
      <c r="D34" s="32" t="s">
        <v>106</v>
      </c>
      <c r="E34" s="22">
        <v>100</v>
      </c>
      <c r="F34" s="21">
        <v>3007588</v>
      </c>
      <c r="G34" s="62">
        <v>30</v>
      </c>
      <c r="H34" s="30">
        <f>'3007588  AKINCILAR SULAMA'!AL16</f>
        <v>1.3195910656775311E-3</v>
      </c>
      <c r="I34" s="30">
        <f>'3007588  AKINCILAR SULAMA'!AL14</f>
        <v>2.2516390710079142E-2</v>
      </c>
      <c r="J34" s="291"/>
      <c r="K34" s="291"/>
      <c r="L34" s="43"/>
      <c r="M34" s="124">
        <v>30</v>
      </c>
      <c r="N34" s="123">
        <f>('3007588  AKINCILAR SULAMA'!AL$3*ANASAYFA!G34*'Nihai Tarife Tablosu'!$E$20)/100</f>
        <v>6318.4599508798574</v>
      </c>
      <c r="O34" s="123">
        <f t="shared" si="1"/>
        <v>0</v>
      </c>
      <c r="P34" s="64">
        <f>IF(H34&gt;=0.2,('3007588  AKINCILAR SULAMA'!AL$11*ANASAYFA!G34*'Nihai Tarife Tablosu'!$I$20)/100,0)</f>
        <v>0</v>
      </c>
      <c r="Q34" s="64">
        <f>IF(I34&gt;=0.15,('3007588  AKINCILAR SULAMA'!AL$12*ANASAYFA!G34*'Nihai Tarife Tablosu'!$I$20)/100,0)</f>
        <v>0</v>
      </c>
    </row>
    <row r="35" spans="1:18" ht="20.100000000000001" customHeight="1" x14ac:dyDescent="0.25">
      <c r="A35" s="23">
        <v>32</v>
      </c>
      <c r="B35" s="24" t="s">
        <v>53</v>
      </c>
      <c r="C35" s="24" t="s">
        <v>91</v>
      </c>
      <c r="D35" s="32" t="s">
        <v>79</v>
      </c>
      <c r="E35" s="22">
        <v>250</v>
      </c>
      <c r="F35" s="21">
        <v>2429601</v>
      </c>
      <c r="G35" s="62">
        <v>80</v>
      </c>
      <c r="H35" s="30">
        <f>'2429601 SEYDİŞEHİR MRKZ.'!AL16</f>
        <v>0.16047174701918096</v>
      </c>
      <c r="I35" s="30">
        <f>'2429601 SEYDİŞEHİR MRKZ.'!AL14</f>
        <v>6.3141524105754285E-2</v>
      </c>
      <c r="J35" s="292"/>
      <c r="K35" s="292"/>
      <c r="L35" s="43" t="s">
        <v>119</v>
      </c>
      <c r="M35" s="124">
        <v>9</v>
      </c>
      <c r="N35" s="123">
        <f>('2429601 SEYDİŞEHİR MRKZ.'!AL$3*ANASAYFA!G35*'Nihai Tarife Tablosu'!$E$20)/100</f>
        <v>9029.3804831999987</v>
      </c>
      <c r="O35" s="123">
        <f t="shared" si="1"/>
        <v>0</v>
      </c>
      <c r="P35" s="64">
        <f>IF(H35&gt;=0.2,('2429601 SEYDİŞEHİR MRKZ.'!AL$11*ANASAYFA!G35*'Nihai Tarife Tablosu'!$I$20)/100,0)</f>
        <v>0</v>
      </c>
      <c r="Q35" s="64">
        <f>IF(I35&gt;=0.15,('2429601 SEYDİŞEHİR MRKZ.'!AL$12*ANASAYFA!G35*'Nihai Tarife Tablosu'!$I$20)/100,0)</f>
        <v>0</v>
      </c>
    </row>
    <row r="36" spans="1:18" ht="30.75" customHeight="1" x14ac:dyDescent="0.25">
      <c r="A36" s="25">
        <v>33</v>
      </c>
      <c r="B36" s="24" t="s">
        <v>93</v>
      </c>
      <c r="C36" s="24" t="s">
        <v>92</v>
      </c>
      <c r="D36" s="33" t="s">
        <v>108</v>
      </c>
      <c r="E36" s="22">
        <v>160</v>
      </c>
      <c r="F36" s="155" t="s">
        <v>178</v>
      </c>
      <c r="G36" s="62">
        <v>50</v>
      </c>
      <c r="H36" s="30">
        <f>'2750 ÇİÇEKPINAR'!AL17</f>
        <v>0</v>
      </c>
      <c r="I36" s="30">
        <f>'2750 ÇİÇEKPINAR'!AL15</f>
        <v>0</v>
      </c>
      <c r="J36" s="290"/>
      <c r="K36" s="290"/>
      <c r="L36" s="48" t="s">
        <v>120</v>
      </c>
      <c r="M36" s="124"/>
      <c r="N36" s="123">
        <f>('2750 ÇİÇEKPINAR'!AL$3*ANASAYFA!G36*'Nihai Tarife Tablosu'!$E$20)/100</f>
        <v>30015.434772400004</v>
      </c>
      <c r="O36" s="123">
        <f t="shared" si="1"/>
        <v>0</v>
      </c>
      <c r="P36" s="64">
        <f>IF(H36&gt;=0.2,('2750 ÇİÇEKPINAR'!AL$11*ANASAYFA!G36*'Nihai Tarife Tablosu'!$I$20)/100,0)</f>
        <v>0</v>
      </c>
      <c r="Q36" s="64">
        <f>IF(I36&gt;=0.15,('2750 ÇİÇEKPINAR'!AL$12*ANASAYFA!G36*'Nihai Tarife Tablosu'!$I$20)/100,0)</f>
        <v>0</v>
      </c>
    </row>
    <row r="37" spans="1:18" ht="37.5" customHeight="1" x14ac:dyDescent="0.25">
      <c r="A37" s="23">
        <v>34</v>
      </c>
      <c r="B37" s="24" t="s">
        <v>93</v>
      </c>
      <c r="C37" s="24" t="s">
        <v>92</v>
      </c>
      <c r="D37" s="33" t="s">
        <v>83</v>
      </c>
      <c r="E37" s="22">
        <v>160</v>
      </c>
      <c r="F37" s="155" t="s">
        <v>179</v>
      </c>
      <c r="G37" s="62">
        <v>50</v>
      </c>
      <c r="H37" s="163">
        <f>'80930 ARAK '!AL16</f>
        <v>3.296844461980307E-2</v>
      </c>
      <c r="I37" s="163">
        <f>'80930 ARAK '!AL14</f>
        <v>5.3769854013928772E-3</v>
      </c>
      <c r="J37" s="290"/>
      <c r="K37" s="290"/>
      <c r="L37" s="48" t="s">
        <v>120</v>
      </c>
      <c r="M37" s="124"/>
      <c r="N37" s="123">
        <f>('80930 ARAK '!AL$3*ANASAYFA!G37*'Nihai Tarife Tablosu'!$E$20)/100</f>
        <v>15941.69539270001</v>
      </c>
      <c r="O37" s="123">
        <f t="shared" si="1"/>
        <v>0</v>
      </c>
      <c r="P37" s="64">
        <f>IF(H37&gt;=0.2,('80930 ARAK '!AL$11*ANASAYFA!G37*'Nihai Tarife Tablosu'!$I$20)/100,0)</f>
        <v>0</v>
      </c>
      <c r="Q37" s="64">
        <f>IF(I37&gt;=0.15,('80930 ARAK '!AL$12*ANASAYFA!G37*'Nihai Tarife Tablosu'!$I$20)/100,0)</f>
        <v>0</v>
      </c>
    </row>
    <row r="38" spans="1:18" ht="20.25" customHeight="1" x14ac:dyDescent="0.25">
      <c r="A38" s="25">
        <v>35</v>
      </c>
      <c r="B38" s="24" t="s">
        <v>53</v>
      </c>
      <c r="C38" s="24" t="s">
        <v>114</v>
      </c>
      <c r="D38" s="33" t="s">
        <v>113</v>
      </c>
      <c r="E38" s="22">
        <v>160</v>
      </c>
      <c r="F38" s="21">
        <v>4301581</v>
      </c>
      <c r="G38" s="62">
        <v>50</v>
      </c>
      <c r="H38" s="163">
        <f>'2158361  İÇERİŞEHİR BEYŞEHİR KA'!AL15</f>
        <v>0</v>
      </c>
      <c r="I38" s="163">
        <f>'2158361  İÇERİŞEHİR BEYŞEHİR KA'!AL13</f>
        <v>0</v>
      </c>
      <c r="J38" s="290"/>
      <c r="K38" s="290"/>
      <c r="L38" s="43"/>
      <c r="M38" s="124">
        <v>16</v>
      </c>
      <c r="N38" s="123">
        <f>('2158361  İÇERİŞEHİR BEYŞEHİR KA'!AL$3*ANASAYFA!G38*'Nihai Tarife Tablosu'!$E$20)/100</f>
        <v>36285.301537100007</v>
      </c>
      <c r="O38" s="123">
        <f t="shared" ref="O38" si="2">IF(P38&gt;Q38,P38,Q38)</f>
        <v>0</v>
      </c>
      <c r="P38" s="64">
        <f>IF(H38&gt;=0.2,('2158361  İÇERİŞEHİR BEYŞEHİR KA'!AL$11*ANASAYFA!G38*'Nihai Tarife Tablosu'!$I$20)/100,0)</f>
        <v>0</v>
      </c>
      <c r="Q38" s="64">
        <f>IF(I38&gt;=0.15,('2158361  İÇERİŞEHİR BEYŞEHİR KA'!AL$12*ANASAYFA!G38*'Nihai Tarife Tablosu'!$I$20)/100,0)</f>
        <v>0</v>
      </c>
      <c r="R38" s="126"/>
    </row>
    <row r="39" spans="1:18" ht="20.25" customHeight="1" x14ac:dyDescent="0.25">
      <c r="A39" s="297" t="s">
        <v>139</v>
      </c>
      <c r="B39" s="297"/>
      <c r="C39" s="297"/>
      <c r="D39" s="297"/>
      <c r="E39" s="297"/>
      <c r="F39" s="297"/>
      <c r="G39" s="297"/>
      <c r="H39" s="297"/>
      <c r="I39" s="297"/>
      <c r="J39" s="297"/>
      <c r="K39" s="297"/>
      <c r="L39" s="297"/>
      <c r="M39" s="297"/>
      <c r="N39" s="63">
        <f ca="1">SUM(N4:N45)</f>
        <v>725847.81694116245</v>
      </c>
      <c r="O39" s="63">
        <f ca="1">SUM(O4:O45)</f>
        <v>3009.085248959997</v>
      </c>
      <c r="P39" s="64"/>
      <c r="Q39" s="64"/>
    </row>
    <row r="40" spans="1:18" ht="33.75" x14ac:dyDescent="0.5">
      <c r="A40" s="300" t="s">
        <v>136</v>
      </c>
      <c r="B40" s="300"/>
      <c r="C40" s="300"/>
      <c r="D40" s="300"/>
      <c r="E40" s="300"/>
      <c r="F40" s="300"/>
      <c r="G40" s="300"/>
      <c r="H40" s="300"/>
      <c r="I40" s="300"/>
      <c r="J40" s="300"/>
      <c r="K40" s="300"/>
      <c r="L40" s="300"/>
      <c r="M40" s="300"/>
      <c r="N40" s="300"/>
      <c r="O40" s="300"/>
    </row>
    <row r="41" spans="1:18" x14ac:dyDescent="0.25">
      <c r="A41" s="287"/>
      <c r="B41" s="289" t="s">
        <v>52</v>
      </c>
      <c r="C41" s="288" t="s">
        <v>48</v>
      </c>
      <c r="D41" s="288" t="s">
        <v>49</v>
      </c>
      <c r="E41" s="289" t="s">
        <v>94</v>
      </c>
      <c r="F41" s="289" t="s">
        <v>96</v>
      </c>
      <c r="G41" s="289" t="s">
        <v>135</v>
      </c>
      <c r="H41" s="287" t="s">
        <v>50</v>
      </c>
      <c r="I41" s="287" t="s">
        <v>51</v>
      </c>
      <c r="J41" s="289" t="s">
        <v>107</v>
      </c>
      <c r="K41" s="289"/>
      <c r="L41" s="289" t="s">
        <v>118</v>
      </c>
      <c r="M41" s="293" t="s">
        <v>131</v>
      </c>
      <c r="N41" s="293" t="s">
        <v>137</v>
      </c>
      <c r="O41" s="293" t="s">
        <v>138</v>
      </c>
    </row>
    <row r="42" spans="1:18" ht="14.25" customHeight="1" x14ac:dyDescent="0.25">
      <c r="A42" s="287"/>
      <c r="B42" s="289"/>
      <c r="C42" s="288"/>
      <c r="D42" s="288"/>
      <c r="E42" s="289"/>
      <c r="F42" s="289"/>
      <c r="G42" s="289"/>
      <c r="H42" s="287"/>
      <c r="I42" s="287"/>
      <c r="J42" s="289"/>
      <c r="K42" s="289"/>
      <c r="L42" s="289"/>
      <c r="M42" s="293"/>
      <c r="N42" s="293"/>
      <c r="O42" s="293"/>
    </row>
    <row r="43" spans="1:18" ht="3.75" hidden="1" customHeight="1" x14ac:dyDescent="0.25">
      <c r="A43" s="23">
        <v>36</v>
      </c>
      <c r="B43" s="24" t="s">
        <v>53</v>
      </c>
      <c r="C43" s="24" t="s">
        <v>90</v>
      </c>
      <c r="D43" s="33" t="s">
        <v>122</v>
      </c>
      <c r="E43" s="22">
        <v>15</v>
      </c>
      <c r="F43" s="21">
        <v>2925395</v>
      </c>
      <c r="G43" s="62">
        <v>1</v>
      </c>
      <c r="H43" s="30" t="e">
        <f>'2925395 KULU ZİRAAT MÜDÜRLÜĞÜ'!AL16</f>
        <v>#DIV/0!</v>
      </c>
      <c r="I43" s="30" t="e">
        <f>'2925395 KULU ZİRAAT MÜDÜRLÜĞÜ'!AL14</f>
        <v>#DIV/0!</v>
      </c>
      <c r="J43" s="292"/>
      <c r="K43" s="292"/>
      <c r="L43" s="43"/>
      <c r="M43" s="46">
        <v>12</v>
      </c>
      <c r="N43" s="123">
        <f>('2925395 KULU ZİRAAT MÜDÜRLÜĞÜ'!AL$3*ANASAYFA!G43*'Nihai Tarife Tablosu'!$E$27)/100</f>
        <v>0</v>
      </c>
      <c r="O43" s="123" t="e">
        <f t="shared" ref="O43:O48" si="3">IF(P43&gt;Q43,P43,Q43)</f>
        <v>#DIV/0!</v>
      </c>
      <c r="P43" s="64" t="e">
        <f>IF(H43&gt;=0.2,('2925395 KULU ZİRAAT MÜDÜRLÜĞÜ'!AL$11*ANASAYFA!G43*'Nihai Tarife Tablosu'!$I$27)/100,0)</f>
        <v>#DIV/0!</v>
      </c>
      <c r="Q43" s="64" t="e">
        <f>IF(I43&gt;=0.15,('2925395 KULU ZİRAAT MÜDÜRLÜĞÜ'!AL$12*ANASAYFA!G43*'Nihai Tarife Tablosu'!$I$27)/100,0)</f>
        <v>#DIV/0!</v>
      </c>
    </row>
    <row r="44" spans="1:18" ht="20.25" customHeight="1" x14ac:dyDescent="0.25">
      <c r="A44" s="25">
        <v>36</v>
      </c>
      <c r="B44" s="24" t="s">
        <v>53</v>
      </c>
      <c r="C44" s="24" t="s">
        <v>86</v>
      </c>
      <c r="D44" s="33" t="s">
        <v>123</v>
      </c>
      <c r="E44" s="22">
        <v>75</v>
      </c>
      <c r="F44" s="21">
        <v>2106667</v>
      </c>
      <c r="G44" s="62">
        <v>30</v>
      </c>
      <c r="H44" s="30">
        <f>'2106667 BEYŞEHİR PANCAR KANTARI'!AL16</f>
        <v>4.281712685074722E-2</v>
      </c>
      <c r="I44" s="30">
        <f>'2106667 BEYŞEHİR PANCAR KANTARI'!AL14</f>
        <v>1.3125250100039112E-2</v>
      </c>
      <c r="J44" s="292"/>
      <c r="K44" s="292"/>
      <c r="L44" s="48" t="s">
        <v>120</v>
      </c>
      <c r="M44" s="46">
        <v>11</v>
      </c>
      <c r="N44" s="123">
        <f>('2106667 BEYŞEHİR PANCAR KANTARI'!AL$3*ANASAYFA!G44*'Nihai Tarife Tablosu'!$E$27)/100</f>
        <v>1156.5344510999901</v>
      </c>
      <c r="O44" s="123">
        <f t="shared" si="3"/>
        <v>0</v>
      </c>
      <c r="P44" s="64">
        <f>IF(H44&gt;=0.2,('2106667 BEYŞEHİR PANCAR KANTARI'!AL$11*ANASAYFA!G44*'Nihai Tarife Tablosu'!$I$27)/100,0)</f>
        <v>0</v>
      </c>
      <c r="Q44" s="64">
        <f>IF(I44&gt;=0.15,('2106667 BEYŞEHİR PANCAR KANTARI'!AL$12*ANASAYFA!G44*'Nihai Tarife Tablosu'!$I$27)/100,0)</f>
        <v>0</v>
      </c>
      <c r="R44" s="128"/>
    </row>
    <row r="45" spans="1:18" ht="20.25" customHeight="1" x14ac:dyDescent="0.25">
      <c r="A45" s="25">
        <v>37</v>
      </c>
      <c r="B45" s="24" t="s">
        <v>53</v>
      </c>
      <c r="C45" s="24" t="s">
        <v>86</v>
      </c>
      <c r="D45" s="33" t="s">
        <v>197</v>
      </c>
      <c r="E45" s="22">
        <v>80</v>
      </c>
      <c r="F45" s="21">
        <v>2158361</v>
      </c>
      <c r="G45" s="62">
        <v>30</v>
      </c>
      <c r="H45" s="163">
        <f>'2158361  İÇERİŞEHİR BEYŞEHİR KA'!AL16</f>
        <v>4.7996645959227445E-2</v>
      </c>
      <c r="I45" s="163">
        <f>'2158361  İÇERİŞEHİR BEYŞEHİR KA'!AL14</f>
        <v>4.7758799317904202E-3</v>
      </c>
      <c r="J45" s="290"/>
      <c r="K45" s="290"/>
      <c r="L45" s="43"/>
      <c r="M45" s="124">
        <v>16</v>
      </c>
      <c r="N45" s="123">
        <f>('2158361  İÇERİŞEHİR BEYŞEHİR KA'!AL$3*ANASAYFA!G45*'Nihai Tarife Tablosu'!$E$20)/100</f>
        <v>21771.180922259999</v>
      </c>
      <c r="O45" s="123">
        <f t="shared" si="3"/>
        <v>0</v>
      </c>
      <c r="P45" s="64">
        <f>IF(H45&gt;=0.2,('2158361  İÇERİŞEHİR BEYŞEHİR KA'!AL$11*ANASAYFA!G45*'Nihai Tarife Tablosu'!$I$20)/100,0)</f>
        <v>0</v>
      </c>
      <c r="Q45" s="64">
        <f>IF(I45&gt;=0.15,('2158361  İÇERİŞEHİR BEYŞEHİR KA'!AL$12*ANASAYFA!G45*'Nihai Tarife Tablosu'!$I$20)/100,0)</f>
        <v>0</v>
      </c>
      <c r="R45" s="126"/>
    </row>
    <row r="46" spans="1:18" ht="20.25" customHeight="1" x14ac:dyDescent="0.25">
      <c r="A46" s="23">
        <v>38</v>
      </c>
      <c r="B46" s="24" t="s">
        <v>53</v>
      </c>
      <c r="C46" s="24" t="s">
        <v>130</v>
      </c>
      <c r="D46" s="33" t="s">
        <v>124</v>
      </c>
      <c r="E46" s="22">
        <v>37</v>
      </c>
      <c r="F46" s="21">
        <v>1551195</v>
      </c>
      <c r="G46" s="62">
        <v>15</v>
      </c>
      <c r="H46" s="30">
        <f>'1551195 KIZÖREN MAĞAZA'!AL16</f>
        <v>3.2419129652859126E-2</v>
      </c>
      <c r="I46" s="30">
        <f>'1551195 KIZÖREN MAĞAZA'!AL14</f>
        <v>4.9614677741294218E-3</v>
      </c>
      <c r="J46" s="290"/>
      <c r="K46" s="290"/>
      <c r="L46" s="43"/>
      <c r="M46" s="49">
        <v>29</v>
      </c>
      <c r="N46" s="123">
        <f>('1551195 KIZÖREN MAĞAZA'!AL$3*ANASAYFA!G46*'Nihai Tarife Tablosu'!$E$27)/100</f>
        <v>5867.2256145300871</v>
      </c>
      <c r="O46" s="123">
        <f t="shared" si="3"/>
        <v>0</v>
      </c>
      <c r="P46" s="64">
        <f>IF(H46&gt;=0.2,('1551195 KIZÖREN MAĞAZA'!AL$11*ANASAYFA!G46*'Nihai Tarife Tablosu'!$I$27)/100,0)</f>
        <v>0</v>
      </c>
      <c r="Q46" s="64">
        <f>IF(I46&gt;=0.15,('1551195 KIZÖREN MAĞAZA'!AL$12*ANASAYFA!G46*'Nihai Tarife Tablosu'!$I$27)/100,0)</f>
        <v>0</v>
      </c>
    </row>
    <row r="47" spans="1:18" ht="20.25" customHeight="1" x14ac:dyDescent="0.25">
      <c r="A47" s="25">
        <v>39</v>
      </c>
      <c r="B47" s="24" t="s">
        <v>53</v>
      </c>
      <c r="C47" s="24" t="s">
        <v>89</v>
      </c>
      <c r="D47" s="33" t="s">
        <v>125</v>
      </c>
      <c r="E47" s="22">
        <v>57</v>
      </c>
      <c r="F47" s="21">
        <v>1395276</v>
      </c>
      <c r="G47" s="62">
        <v>30</v>
      </c>
      <c r="H47" s="30">
        <f>'1395276 ÇOMAKLI KORULUK'!AL17</f>
        <v>0</v>
      </c>
      <c r="I47" s="30">
        <f>'1395276 ÇOMAKLI KORULUK'!AL14</f>
        <v>0</v>
      </c>
      <c r="J47" s="290"/>
      <c r="K47" s="290"/>
      <c r="L47" s="43" t="s">
        <v>120</v>
      </c>
      <c r="M47" s="49">
        <v>29</v>
      </c>
      <c r="N47" s="123">
        <f>('1395276 ÇOMAKLI KORULUK'!AL$3*ANASAYFA!G47*'Nihai Tarife Tablosu'!$E$27)/100</f>
        <v>9.255978001885691E-2</v>
      </c>
      <c r="O47" s="123">
        <f t="shared" si="3"/>
        <v>0</v>
      </c>
      <c r="P47" s="64">
        <f>IF(H47&gt;=0.2,('1395276 ÇOMAKLI KORULUK'!AL$11*ANASAYFA!G47*'Nihai Tarife Tablosu'!$I$27)/100,0)</f>
        <v>0</v>
      </c>
      <c r="Q47" s="64">
        <f>IF(I47&gt;=0.15,('1395276 ÇOMAKLI KORULUK'!AL$12*ANASAYFA!G47*'Nihai Tarife Tablosu'!$I$27)/100,0)</f>
        <v>0</v>
      </c>
    </row>
    <row r="48" spans="1:18" ht="20.25" customHeight="1" x14ac:dyDescent="0.25">
      <c r="A48" s="23">
        <v>40</v>
      </c>
      <c r="B48" s="24" t="s">
        <v>53</v>
      </c>
      <c r="C48" s="24" t="s">
        <v>90</v>
      </c>
      <c r="D48" s="33" t="s">
        <v>176</v>
      </c>
      <c r="E48" s="22">
        <v>28</v>
      </c>
      <c r="F48" s="21">
        <v>2925401</v>
      </c>
      <c r="G48" s="62">
        <v>1</v>
      </c>
      <c r="H48" s="30">
        <f>'2925401 KULU KAZAN DAİRESİ'!AL16</f>
        <v>0.3966008969560752</v>
      </c>
      <c r="I48" s="30">
        <f>'2925401 KULU KAZAN DAİRESİ'!AL14</f>
        <v>0</v>
      </c>
      <c r="J48" s="290"/>
      <c r="K48" s="290"/>
      <c r="L48" s="43"/>
      <c r="M48" s="49"/>
      <c r="N48" s="123">
        <f>('2925401 KULU KAZAN DAİRESİ'!AL$3*ANASAYFA!G48*'Nihai Tarife Tablosu'!$E$27)/100</f>
        <v>582.00972598799979</v>
      </c>
      <c r="O48" s="123">
        <f t="shared" si="3"/>
        <v>0</v>
      </c>
      <c r="P48" s="64"/>
      <c r="Q48" s="64"/>
    </row>
    <row r="49" spans="1:16" ht="18.75" x14ac:dyDescent="0.25">
      <c r="A49" s="297" t="s">
        <v>139</v>
      </c>
      <c r="B49" s="297"/>
      <c r="C49" s="297"/>
      <c r="D49" s="297"/>
      <c r="E49" s="297"/>
      <c r="F49" s="297"/>
      <c r="G49" s="297"/>
      <c r="H49" s="297"/>
      <c r="I49" s="297"/>
      <c r="J49" s="297"/>
      <c r="K49" s="297"/>
      <c r="L49" s="297"/>
      <c r="M49" s="297"/>
      <c r="N49" s="63">
        <f>SUM(N44:N47)</f>
        <v>28795.033547670097</v>
      </c>
      <c r="O49" s="63">
        <f>SUM(O44:O47)</f>
        <v>0</v>
      </c>
      <c r="P49" s="64"/>
    </row>
  </sheetData>
  <mergeCells count="73">
    <mergeCell ref="J48:K48"/>
    <mergeCell ref="A39:M39"/>
    <mergeCell ref="A49:M49"/>
    <mergeCell ref="A1:O1"/>
    <mergeCell ref="N2:N3"/>
    <mergeCell ref="O2:O3"/>
    <mergeCell ref="O41:O42"/>
    <mergeCell ref="A40:O40"/>
    <mergeCell ref="J41:K42"/>
    <mergeCell ref="L41:L42"/>
    <mergeCell ref="H2:H3"/>
    <mergeCell ref="G41:G42"/>
    <mergeCell ref="A41:A42"/>
    <mergeCell ref="B41:B42"/>
    <mergeCell ref="C41:C42"/>
    <mergeCell ref="D41:D42"/>
    <mergeCell ref="E41:E42"/>
    <mergeCell ref="F41:F42"/>
    <mergeCell ref="H41:H42"/>
    <mergeCell ref="I41:I42"/>
    <mergeCell ref="M41:M42"/>
    <mergeCell ref="N41:N42"/>
    <mergeCell ref="M2:M3"/>
    <mergeCell ref="J43:K43"/>
    <mergeCell ref="J44:K44"/>
    <mergeCell ref="L2:L3"/>
    <mergeCell ref="J2:K3"/>
    <mergeCell ref="J33:K33"/>
    <mergeCell ref="J29:K29"/>
    <mergeCell ref="J14:K14"/>
    <mergeCell ref="J30:K30"/>
    <mergeCell ref="J7:K7"/>
    <mergeCell ref="J6:K6"/>
    <mergeCell ref="J11:K11"/>
    <mergeCell ref="J13:K13"/>
    <mergeCell ref="J16:K16"/>
    <mergeCell ref="J17:K17"/>
    <mergeCell ref="J15:K15"/>
    <mergeCell ref="J10:K10"/>
    <mergeCell ref="J9:K9"/>
    <mergeCell ref="J25:K25"/>
    <mergeCell ref="J24:K24"/>
    <mergeCell ref="J20:K20"/>
    <mergeCell ref="J21:K21"/>
    <mergeCell ref="J32:K32"/>
    <mergeCell ref="J47:K47"/>
    <mergeCell ref="J45:K45"/>
    <mergeCell ref="J37:K37"/>
    <mergeCell ref="J36:K36"/>
    <mergeCell ref="J46:K46"/>
    <mergeCell ref="J35:K35"/>
    <mergeCell ref="J38:K38"/>
    <mergeCell ref="G2:G3"/>
    <mergeCell ref="I2:I3"/>
    <mergeCell ref="F2:F3"/>
    <mergeCell ref="J23:K23"/>
    <mergeCell ref="J34:K34"/>
    <mergeCell ref="J12:K12"/>
    <mergeCell ref="J8:K8"/>
    <mergeCell ref="J19:K19"/>
    <mergeCell ref="J18:K18"/>
    <mergeCell ref="J26:K26"/>
    <mergeCell ref="J4:K4"/>
    <mergeCell ref="J5:K5"/>
    <mergeCell ref="J28:K28"/>
    <mergeCell ref="J31:K31"/>
    <mergeCell ref="J22:K22"/>
    <mergeCell ref="J27:K27"/>
    <mergeCell ref="A2:A3"/>
    <mergeCell ref="C2:C3"/>
    <mergeCell ref="D2:D3"/>
    <mergeCell ref="E2:E3"/>
    <mergeCell ref="B2:B3"/>
  </mergeCells>
  <conditionalFormatting sqref="H4">
    <cfRule type="cellIs" dxfId="356" priority="62" operator="lessThan">
      <formula>0.2</formula>
    </cfRule>
    <cfRule type="cellIs" dxfId="355" priority="63" operator="greaterThan">
      <formula>0.2</formula>
    </cfRule>
  </conditionalFormatting>
  <conditionalFormatting sqref="I11 I7:I9 H4:H36 I35:I36 H38 H45">
    <cfRule type="cellIs" dxfId="354" priority="59" operator="equal">
      <formula>0.2</formula>
    </cfRule>
    <cfRule type="cellIs" dxfId="353" priority="60" operator="lessThan">
      <formula>0.2</formula>
    </cfRule>
    <cfRule type="cellIs" dxfId="352" priority="61" operator="greaterThan">
      <formula>0.2</formula>
    </cfRule>
  </conditionalFormatting>
  <conditionalFormatting sqref="I4:I6 I10 I12:I34 I38 I45">
    <cfRule type="cellIs" dxfId="351" priority="56" operator="equal">
      <formula>0.15</formula>
    </cfRule>
    <cfRule type="cellIs" dxfId="350" priority="57" operator="lessThan">
      <formula>0.15</formula>
    </cfRule>
    <cfRule type="cellIs" dxfId="349" priority="58" operator="greaterThan">
      <formula>0.15</formula>
    </cfRule>
  </conditionalFormatting>
  <conditionalFormatting sqref="H37:I37">
    <cfRule type="cellIs" dxfId="348" priority="50" operator="equal">
      <formula>0.2</formula>
    </cfRule>
    <cfRule type="cellIs" dxfId="347" priority="51" operator="lessThan">
      <formula>0.2</formula>
    </cfRule>
    <cfRule type="cellIs" dxfId="346" priority="52" operator="greaterThan">
      <formula>0.2</formula>
    </cfRule>
  </conditionalFormatting>
  <conditionalFormatting sqref="I43">
    <cfRule type="cellIs" dxfId="345" priority="29" operator="equal">
      <formula>0.15</formula>
    </cfRule>
    <cfRule type="cellIs" dxfId="344" priority="30" operator="lessThan">
      <formula>0.15</formula>
    </cfRule>
    <cfRule type="cellIs" dxfId="343" priority="31" operator="greaterThan">
      <formula>0.15</formula>
    </cfRule>
  </conditionalFormatting>
  <conditionalFormatting sqref="H43">
    <cfRule type="cellIs" dxfId="342" priority="26" operator="equal">
      <formula>0.2</formula>
    </cfRule>
    <cfRule type="cellIs" dxfId="341" priority="27" operator="lessThan">
      <formula>0.2</formula>
    </cfRule>
    <cfRule type="cellIs" dxfId="340" priority="28" operator="greaterThan">
      <formula>0.2</formula>
    </cfRule>
  </conditionalFormatting>
  <conditionalFormatting sqref="I44:I45">
    <cfRule type="cellIs" dxfId="339" priority="23" operator="equal">
      <formula>0.15</formula>
    </cfRule>
    <cfRule type="cellIs" dxfId="338" priority="24" operator="lessThan">
      <formula>0.15</formula>
    </cfRule>
    <cfRule type="cellIs" dxfId="337" priority="25" operator="greaterThan">
      <formula>0.15</formula>
    </cfRule>
  </conditionalFormatting>
  <conditionalFormatting sqref="H44:H45">
    <cfRule type="cellIs" dxfId="336" priority="20" operator="equal">
      <formula>0.2</formula>
    </cfRule>
    <cfRule type="cellIs" dxfId="335" priority="21" operator="lessThan">
      <formula>0.2</formula>
    </cfRule>
    <cfRule type="cellIs" dxfId="334" priority="22" operator="greaterThan">
      <formula>0.2</formula>
    </cfRule>
  </conditionalFormatting>
  <conditionalFormatting sqref="I46">
    <cfRule type="cellIs" dxfId="333" priority="17" operator="equal">
      <formula>0.15</formula>
    </cfRule>
    <cfRule type="cellIs" dxfId="332" priority="18" operator="lessThan">
      <formula>0.15</formula>
    </cfRule>
    <cfRule type="cellIs" dxfId="331" priority="19" operator="greaterThan">
      <formula>0.15</formula>
    </cfRule>
  </conditionalFormatting>
  <conditionalFormatting sqref="H46:H47">
    <cfRule type="cellIs" dxfId="330" priority="14" operator="equal">
      <formula>0.2</formula>
    </cfRule>
    <cfRule type="cellIs" dxfId="329" priority="15" operator="lessThan">
      <formula>0.2</formula>
    </cfRule>
    <cfRule type="cellIs" dxfId="328" priority="16" operator="greaterThan">
      <formula>0.2</formula>
    </cfRule>
  </conditionalFormatting>
  <conditionalFormatting sqref="I47">
    <cfRule type="cellIs" dxfId="327" priority="11" operator="equal">
      <formula>0.15</formula>
    </cfRule>
    <cfRule type="cellIs" dxfId="326" priority="12" operator="lessThan">
      <formula>0.15</formula>
    </cfRule>
    <cfRule type="cellIs" dxfId="325" priority="13" operator="greaterThan">
      <formula>0.15</formula>
    </cfRule>
  </conditionalFormatting>
  <conditionalFormatting sqref="N4:O38 N45:O45">
    <cfRule type="cellIs" dxfId="324" priority="7" operator="greaterThan">
      <formula>0</formula>
    </cfRule>
  </conditionalFormatting>
  <conditionalFormatting sqref="I48">
    <cfRule type="cellIs" dxfId="323" priority="4" operator="equal">
      <formula>0.15</formula>
    </cfRule>
    <cfRule type="cellIs" dxfId="322" priority="5" operator="lessThan">
      <formula>0.15</formula>
    </cfRule>
    <cfRule type="cellIs" dxfId="321" priority="6" operator="greaterThan">
      <formula>0.15</formula>
    </cfRule>
  </conditionalFormatting>
  <conditionalFormatting sqref="H48">
    <cfRule type="cellIs" dxfId="320" priority="1" operator="equal">
      <formula>0.2</formula>
    </cfRule>
    <cfRule type="cellIs" dxfId="319" priority="2" operator="lessThan">
      <formula>0.2</formula>
    </cfRule>
    <cfRule type="cellIs" dxfId="318" priority="3" operator="greaterThan">
      <formula>0.2</formula>
    </cfRule>
  </conditionalFormatting>
  <hyperlinks>
    <hyperlink ref="D4" location="'ANA TRAFO'!A1" display="ŞEKER FABRİKASI ANA TRAFO - 1"/>
    <hyperlink ref="D5" location="'ANA TRAFO'!A1" display="ŞEKER FABRİKASI ANA TRAFO - 2"/>
    <hyperlink ref="D31" location="'3003055 OĞUZELİ 2 P.K.'!A1" display="OĞUZELİ-2 PANCAR KANTARI"/>
    <hyperlink ref="D28" location="'3003052 ÖLMEZ P.K.'!A1" display="OSMAN BOZOK PANCAR KANTARI"/>
    <hyperlink ref="D22" location="'2816814 GÜNTAŞ(TAŞPINAR) P.K.'!A1" display="GÜNTAŞ PANCAR KANTARI"/>
    <hyperlink ref="D8" location="'1334625 İSMİL P.K.'!A1" display="İSMİL PANCAR KANTARI"/>
    <hyperlink ref="D19" location="'2438284 KESECİK'!A1" display="KESECİK PANCAR KANTARI"/>
    <hyperlink ref="D18" location="'2430464 KARAÖREN'!A1" display="KARAÖREN PANCAR KANTARI"/>
    <hyperlink ref="D35" location="'2429601 SEYDİŞEHİR MRKZ.'!A1" display="SEYDİŞEHİR MERKEZ PANCAR KANTARI"/>
    <hyperlink ref="D26" location="'2908537  KULU MRKZ.'!A1" display="KULU MERKEZ PANCAR KANTARI"/>
    <hyperlink ref="D12" location="'1516832 İSMİL AYÇİÇEK'!A1" display="İSMİL AYÇİÇEK ALIM MERKEZİ"/>
    <hyperlink ref="D10" location="'1334627 YARMA '!A1" display="YARMA PANCAR KANTARI"/>
    <hyperlink ref="D9" location="'1334626 KIZÖREN'!A1" display="KIZÖREN PANCAR KANTARI"/>
    <hyperlink ref="D25" location="'2833045 PINARBAŞI'!A1" display="PINARBAŞI PANCAR KANTARI"/>
    <hyperlink ref="D24" location="'2828924 GÜNYAP'!A1" display="GÜNYAP PANCAR KANTARI"/>
    <hyperlink ref="D21" location="'2808428 YENİCEOBA'!A1" display="YENİCEOBA PANCAR KANTARI"/>
    <hyperlink ref="D23" location="'2828922 CİHANBEYLİ PANCAR'!A1" display="CİHANBEYLİ PANCAR KANTARI"/>
    <hyperlink ref="D34" location="'3007588  AKINCILAR SULAMA'!A1" display="AKINCILAR SULAMA "/>
    <hyperlink ref="D32" location="'3003056  CUMHURİYET KANTARI'!A1" display="CUMHURİYET PANCAR KANTARI"/>
    <hyperlink ref="D29" location="'3003053 ALTINEKİN KANTARI'!A1" display="ALTINEKİN MERKEZ PANCAR KANTARI"/>
    <hyperlink ref="D33" location="'3007232 DEDELER KANTARI'!A1" display="DEDELER PANCAR KANTARI"/>
    <hyperlink ref="D36" location="'2750 ÇİÇEKPINAR'!A1" display="ÇİÇEK PINAR PANCAR KANTARI"/>
    <hyperlink ref="D37" location="'80930 ARAK '!A1" display="ARAK PANCAR KANTARI"/>
    <hyperlink ref="D27" location="'30003051 OSMAN BOZOK P.K.'!A1" display="OSMAN BOZOK PANCAR KANTARI"/>
    <hyperlink ref="D30" location="'3003054 OĞUZELİ 1 P.K.'!A1" display="OĞUZELİ-1 PANCAR KANTARI"/>
    <hyperlink ref="D14" location="'2129134 EŞREFOĞLU P.K.'!A1" display="EŞREFOĞLU PANCAR KANTARI"/>
    <hyperlink ref="D16" location="'2139599 ÜÇPINAR P.K.'!A1" display="ÜÇPINAR PANCAR KANTARI"/>
    <hyperlink ref="D17" location="'2307218 KIRELİ P.K.'!A1" display="KIRELİ PANCAR KANTARI"/>
    <hyperlink ref="D15" location="'2134074 YELTEN P.K.'!A1" display="YELTEN PANCAR KANTARI"/>
    <hyperlink ref="D7" location="'1334624 HAYIROĞLU P.K.'!A1" display="HAYIROĞLU PANCAR KANTARI"/>
    <hyperlink ref="D6" location="'1279232 KAŞINHANI P.K.'!A1" display="KAŞINHANI PANCAR KANTARI"/>
    <hyperlink ref="D11" location="'458705 HATUNSARAY P.K.'!A1" display="HATUNSARAY PANCAR KANTARI"/>
    <hyperlink ref="D13" location="'414454 OVAKAVAĞI P.K.'!A1" display="OVAKAVAĞI PANCAR KANTARI"/>
    <hyperlink ref="D20" location="'2439067 GEVREKLİ P.K.'!A1" display="GEVREKLİ PANCAR KANTARI"/>
    <hyperlink ref="D45" location="'2158361  İÇERİŞEHİR BEYŞEHİR KA'!A1" display="İÇERİŞEHİR BEYŞEHİR PANCAR KANTARI"/>
    <hyperlink ref="D43" location="'2925395 KULU ZİRAAT MÜDÜRLÜĞÜ'!A1" display="KULU ZİRAAT MÜDÜRLÜĞÜ"/>
    <hyperlink ref="D44" location="'2106667 BEYŞEHİR PANCAR KANTARI'!A1" display="BEYŞEHİR PANCAR KANTARI"/>
    <hyperlink ref="D46" location="'1551195 KIZÖREN MAĞAZA'!A1" display="KIZÖREN MAĞAZA"/>
    <hyperlink ref="D47" location="'1395276 ÇOMAKLI KORULUK'!A1" display="ÇOMAKLI KORULUK"/>
    <hyperlink ref="D48" location="'2925401 KULU KAZAN DAİRESİ'!A1" display="KULU KAZAN DAİRESİ"/>
    <hyperlink ref="D38" location="'4301581 ILGIN KÖMÜR OCAĞI'!A1" display="ILGIN KÖMÜR OCAĞI"/>
  </hyperlinks>
  <pageMargins left="0.12" right="7.874015748031496E-2" top="0.74803149606299213" bottom="0.74803149606299213" header="0.31496062992125984" footer="0.31496062992125984"/>
  <pageSetup paperSize="9" scale="38" orientation="portrait" r:id="rId1"/>
  <ignoredErrors>
    <ignoredError sqref="O49"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zoomScale="85" zoomScaleNormal="85" workbookViewId="0">
      <pane xSplit="4" ySplit="14" topLeftCell="X15" activePane="bottomRight" state="frozen"/>
      <selection pane="topRight" activeCell="E1" sqref="E1"/>
      <selection pane="bottomLeft" activeCell="A14" sqref="A14"/>
      <selection pane="bottomRight" activeCell="AE28" sqref="AE28"/>
    </sheetView>
  </sheetViews>
  <sheetFormatPr defaultRowHeight="15" x14ac:dyDescent="0.25"/>
  <cols>
    <col min="1" max="1" width="3.7109375" customWidth="1"/>
    <col min="4" max="4" width="12.42578125" customWidth="1"/>
    <col min="5" max="8" width="10.7109375" customWidth="1"/>
    <col min="9" max="9" width="13.5703125" customWidth="1"/>
    <col min="10" max="13" width="10.7109375" customWidth="1"/>
    <col min="14" max="14" width="10.85546875" customWidth="1"/>
    <col min="15" max="35" width="10.7109375" customWidth="1"/>
    <col min="36" max="36" width="9.85546875" hidden="1" customWidth="1"/>
    <col min="37" max="37" width="10.140625" hidden="1" customWidth="1"/>
    <col min="38" max="38" width="10.42578125" hidden="1" customWidth="1"/>
    <col min="39" max="39" width="0" hidden="1" customWidth="1"/>
  </cols>
  <sheetData>
    <row r="1" spans="1:38" x14ac:dyDescent="0.25">
      <c r="A1" t="s">
        <v>180</v>
      </c>
    </row>
    <row r="2" spans="1:38" ht="42" customHeight="1" x14ac:dyDescent="0.25">
      <c r="E2" s="145"/>
      <c r="F2" s="145"/>
      <c r="G2" s="145"/>
      <c r="H2" s="145"/>
      <c r="I2" s="182"/>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row>
    <row r="3" spans="1:38" x14ac:dyDescent="0.25">
      <c r="B3" s="301" t="s">
        <v>97</v>
      </c>
      <c r="C3" s="1"/>
      <c r="D3" s="156" t="s">
        <v>194</v>
      </c>
      <c r="E3" s="2">
        <v>45231</v>
      </c>
      <c r="F3" s="2">
        <v>45232</v>
      </c>
      <c r="G3" s="2">
        <v>45233</v>
      </c>
      <c r="H3" s="2">
        <v>45234</v>
      </c>
      <c r="I3" s="2">
        <v>45235</v>
      </c>
      <c r="J3" s="2">
        <v>45236</v>
      </c>
      <c r="K3" s="2">
        <v>45237</v>
      </c>
      <c r="L3" s="2">
        <v>45238</v>
      </c>
      <c r="M3" s="2">
        <v>45239</v>
      </c>
      <c r="N3" s="2">
        <v>45240</v>
      </c>
      <c r="O3" s="2">
        <v>45241</v>
      </c>
      <c r="P3" s="2">
        <v>45242</v>
      </c>
      <c r="Q3" s="2">
        <v>45243</v>
      </c>
      <c r="R3" s="2">
        <v>45244</v>
      </c>
      <c r="S3" s="2">
        <v>45245</v>
      </c>
      <c r="T3" s="2">
        <v>45246</v>
      </c>
      <c r="U3" s="2">
        <v>45247</v>
      </c>
      <c r="V3" s="2">
        <v>45248</v>
      </c>
      <c r="W3" s="2">
        <v>45249</v>
      </c>
      <c r="X3" s="2">
        <v>45250</v>
      </c>
      <c r="Y3" s="2">
        <v>45251</v>
      </c>
      <c r="Z3" s="2">
        <v>45252</v>
      </c>
      <c r="AA3" s="2">
        <v>45253</v>
      </c>
      <c r="AB3" s="2">
        <v>45254</v>
      </c>
      <c r="AC3" s="2">
        <v>45255</v>
      </c>
      <c r="AD3" s="2">
        <v>45256</v>
      </c>
      <c r="AE3" s="2">
        <v>45257</v>
      </c>
      <c r="AF3" s="2">
        <v>45258</v>
      </c>
      <c r="AG3" s="2">
        <v>45259</v>
      </c>
      <c r="AH3" s="2">
        <v>45260</v>
      </c>
      <c r="AI3" s="2"/>
      <c r="AJ3" s="142"/>
      <c r="AK3" s="143"/>
      <c r="AL3" s="143"/>
    </row>
    <row r="4" spans="1:38" x14ac:dyDescent="0.25">
      <c r="B4" s="302"/>
      <c r="C4" s="3" t="s">
        <v>0</v>
      </c>
      <c r="D4" s="15">
        <f>D5+D6+D7</f>
        <v>2622.7780000000002</v>
      </c>
      <c r="E4" s="15">
        <f t="shared" ref="E4:AH4" si="0">E5+E6+E7</f>
        <v>2622.797</v>
      </c>
      <c r="F4" s="15">
        <f t="shared" si="0"/>
        <v>2622.817</v>
      </c>
      <c r="G4" s="15">
        <f t="shared" si="0"/>
        <v>2622.8269999999998</v>
      </c>
      <c r="H4" s="15">
        <f t="shared" si="0"/>
        <v>2622.857</v>
      </c>
      <c r="I4" s="15">
        <f t="shared" si="0"/>
        <v>2622.875</v>
      </c>
      <c r="J4" s="15">
        <f t="shared" si="0"/>
        <v>2622.886</v>
      </c>
      <c r="K4" s="15">
        <f t="shared" si="0"/>
        <v>2622.9059999999999</v>
      </c>
      <c r="L4" s="15">
        <f t="shared" si="0"/>
        <v>2622.924</v>
      </c>
      <c r="M4" s="15">
        <f t="shared" si="0"/>
        <v>2622.9459999999999</v>
      </c>
      <c r="N4" s="15">
        <f t="shared" si="0"/>
        <v>2622.9659999999999</v>
      </c>
      <c r="O4" s="15">
        <f t="shared" si="0"/>
        <v>2622.9839999999999</v>
      </c>
      <c r="P4" s="154">
        <v>2623.0150000000003</v>
      </c>
      <c r="Q4" s="154">
        <v>2623.0250000000001</v>
      </c>
      <c r="R4" s="154">
        <v>2623.0439999999999</v>
      </c>
      <c r="S4" s="4">
        <v>2623.0639999999999</v>
      </c>
      <c r="T4" s="4">
        <v>2623.0740000000001</v>
      </c>
      <c r="U4" s="15">
        <f t="shared" si="0"/>
        <v>2623.105</v>
      </c>
      <c r="V4" s="15">
        <f t="shared" si="0"/>
        <v>2623.125</v>
      </c>
      <c r="W4" s="15">
        <f t="shared" si="0"/>
        <v>2623.1539999999995</v>
      </c>
      <c r="X4" s="15">
        <f t="shared" si="0"/>
        <v>2623.163</v>
      </c>
      <c r="Y4" s="15">
        <f t="shared" si="0"/>
        <v>0</v>
      </c>
      <c r="Z4" s="15">
        <f t="shared" si="0"/>
        <v>0</v>
      </c>
      <c r="AA4" s="15">
        <f t="shared" si="0"/>
        <v>0</v>
      </c>
      <c r="AB4" s="15">
        <f t="shared" si="0"/>
        <v>0</v>
      </c>
      <c r="AC4" s="15">
        <f t="shared" si="0"/>
        <v>0</v>
      </c>
      <c r="AD4" s="15">
        <f t="shared" si="0"/>
        <v>0</v>
      </c>
      <c r="AE4" s="15">
        <f t="shared" si="0"/>
        <v>0</v>
      </c>
      <c r="AF4" s="15">
        <f t="shared" si="0"/>
        <v>0</v>
      </c>
      <c r="AG4" s="15">
        <f t="shared" si="0"/>
        <v>0</v>
      </c>
      <c r="AH4" s="15">
        <f t="shared" si="0"/>
        <v>0</v>
      </c>
      <c r="AI4" s="15"/>
      <c r="AJ4" s="19">
        <f>MAX(D4:AI4)</f>
        <v>2623.163</v>
      </c>
      <c r="AK4" s="19">
        <f>D4</f>
        <v>2622.7780000000002</v>
      </c>
      <c r="AL4" s="19">
        <f>AJ4-AK4</f>
        <v>0.38499999999976353</v>
      </c>
    </row>
    <row r="5" spans="1:38" x14ac:dyDescent="0.25">
      <c r="B5" s="302"/>
      <c r="C5" s="3" t="s">
        <v>1</v>
      </c>
      <c r="D5" s="157">
        <v>1403.856</v>
      </c>
      <c r="E5" s="4">
        <v>1403.865</v>
      </c>
      <c r="F5" s="4">
        <v>1403.873</v>
      </c>
      <c r="G5" s="4">
        <v>1403.8779999999999</v>
      </c>
      <c r="H5" s="4">
        <v>1403.8910000000001</v>
      </c>
      <c r="I5" s="4">
        <v>1403.8989999999999</v>
      </c>
      <c r="J5" s="4">
        <v>1403.904</v>
      </c>
      <c r="K5" s="4">
        <v>1403.913</v>
      </c>
      <c r="L5" s="4">
        <v>1403.921</v>
      </c>
      <c r="M5" s="4">
        <v>1403.93</v>
      </c>
      <c r="N5" s="4">
        <v>1403.9390000000001</v>
      </c>
      <c r="O5" s="4">
        <v>1403.9449999999999</v>
      </c>
      <c r="P5" s="154">
        <v>1403.961</v>
      </c>
      <c r="Q5" s="154">
        <v>1403.9659999999999</v>
      </c>
      <c r="R5" s="154">
        <v>1403.9739999999999</v>
      </c>
      <c r="S5" s="4">
        <v>1403.9829999999999</v>
      </c>
      <c r="T5" s="4">
        <v>1403.9870000000001</v>
      </c>
      <c r="U5" s="4">
        <v>1404.001</v>
      </c>
      <c r="V5" s="154">
        <v>1404.01</v>
      </c>
      <c r="W5" s="4">
        <v>1404.0229999999999</v>
      </c>
      <c r="X5" s="4">
        <v>1404.027</v>
      </c>
      <c r="Y5" s="154"/>
      <c r="Z5" s="154"/>
      <c r="AA5" s="154"/>
      <c r="AB5" s="4"/>
      <c r="AC5" s="4"/>
      <c r="AD5" s="4"/>
      <c r="AE5" s="4"/>
      <c r="AF5" s="4"/>
      <c r="AG5" s="4"/>
      <c r="AH5" s="4"/>
      <c r="AI5" s="4"/>
      <c r="AJ5" s="19"/>
      <c r="AK5" s="19"/>
      <c r="AL5" s="19"/>
    </row>
    <row r="6" spans="1:38" x14ac:dyDescent="0.25">
      <c r="B6" s="302"/>
      <c r="C6" s="3" t="s">
        <v>2</v>
      </c>
      <c r="D6" s="157">
        <v>492.98599999999999</v>
      </c>
      <c r="E6" s="4">
        <v>492.99</v>
      </c>
      <c r="F6" s="4">
        <v>492.99400000000003</v>
      </c>
      <c r="G6" s="4">
        <v>492.99400000000003</v>
      </c>
      <c r="H6" s="4">
        <v>493.00200000000001</v>
      </c>
      <c r="I6" s="4">
        <v>493.00599999999997</v>
      </c>
      <c r="J6" s="4">
        <v>493.00599999999997</v>
      </c>
      <c r="K6" s="4">
        <v>493.01</v>
      </c>
      <c r="L6" s="4">
        <v>493.01400000000001</v>
      </c>
      <c r="M6" s="4">
        <v>493.01900000000001</v>
      </c>
      <c r="N6" s="4">
        <v>493.02300000000002</v>
      </c>
      <c r="O6" s="4">
        <v>493.02800000000002</v>
      </c>
      <c r="P6" s="154">
        <v>493.03500000000003</v>
      </c>
      <c r="Q6" s="154">
        <v>493.03500000000003</v>
      </c>
      <c r="R6" s="154">
        <v>493.03899999999999</v>
      </c>
      <c r="S6" s="4">
        <v>493.04300000000001</v>
      </c>
      <c r="T6" s="4">
        <v>493.04700000000003</v>
      </c>
      <c r="U6" s="4">
        <v>493.05099999999999</v>
      </c>
      <c r="V6" s="154">
        <v>493.05500000000001</v>
      </c>
      <c r="W6" s="4">
        <v>493.06299999999999</v>
      </c>
      <c r="X6" s="4">
        <v>493.06299999999999</v>
      </c>
      <c r="Y6" s="154"/>
      <c r="Z6" s="154"/>
      <c r="AA6" s="154"/>
      <c r="AB6" s="4"/>
      <c r="AC6" s="4"/>
      <c r="AD6" s="4"/>
      <c r="AE6" s="4"/>
      <c r="AF6" s="4"/>
      <c r="AG6" s="4"/>
      <c r="AH6" s="4"/>
      <c r="AI6" s="4"/>
      <c r="AJ6" s="19"/>
      <c r="AK6" s="19"/>
      <c r="AL6" s="19"/>
    </row>
    <row r="7" spans="1:38" x14ac:dyDescent="0.25">
      <c r="B7" s="302"/>
      <c r="C7" s="3" t="s">
        <v>3</v>
      </c>
      <c r="D7" s="157">
        <v>725.93600000000004</v>
      </c>
      <c r="E7" s="4">
        <v>725.94200000000001</v>
      </c>
      <c r="F7" s="4">
        <v>725.95</v>
      </c>
      <c r="G7" s="4">
        <v>725.95500000000004</v>
      </c>
      <c r="H7" s="4">
        <v>725.96400000000006</v>
      </c>
      <c r="I7" s="4">
        <v>725.97</v>
      </c>
      <c r="J7" s="4">
        <v>725.976</v>
      </c>
      <c r="K7" s="4">
        <v>725.98299999999995</v>
      </c>
      <c r="L7" s="4">
        <v>725.98900000000003</v>
      </c>
      <c r="M7" s="4">
        <v>725.99699999999996</v>
      </c>
      <c r="N7" s="4">
        <v>726.00400000000002</v>
      </c>
      <c r="O7" s="4">
        <v>726.01099999999997</v>
      </c>
      <c r="P7" s="154">
        <v>726.01900000000001</v>
      </c>
      <c r="Q7" s="154">
        <v>726.024</v>
      </c>
      <c r="R7" s="154">
        <v>726.03099999999995</v>
      </c>
      <c r="S7" s="4">
        <v>726.03800000000001</v>
      </c>
      <c r="T7" s="4">
        <v>726.04</v>
      </c>
      <c r="U7" s="4">
        <v>726.053</v>
      </c>
      <c r="V7" s="154">
        <v>726.06</v>
      </c>
      <c r="W7" s="4">
        <v>726.06799999999998</v>
      </c>
      <c r="X7" s="4">
        <v>726.07299999999998</v>
      </c>
      <c r="Y7" s="154"/>
      <c r="Z7" s="154"/>
      <c r="AA7" s="154"/>
      <c r="AB7" s="4"/>
      <c r="AC7" s="4"/>
      <c r="AD7" s="4"/>
      <c r="AE7" s="4"/>
      <c r="AF7" s="4"/>
      <c r="AG7" s="4"/>
      <c r="AH7" s="4"/>
      <c r="AI7" s="4"/>
      <c r="AJ7" s="19"/>
      <c r="AK7" s="19"/>
      <c r="AL7" s="19"/>
    </row>
    <row r="8" spans="1:38" x14ac:dyDescent="0.25">
      <c r="B8" s="302"/>
      <c r="C8" s="3" t="s">
        <v>14</v>
      </c>
      <c r="D8" s="157"/>
      <c r="E8" s="4"/>
      <c r="F8" s="4"/>
      <c r="G8" s="4"/>
      <c r="H8" s="4"/>
      <c r="I8" s="4"/>
      <c r="J8" s="4"/>
      <c r="K8" s="4"/>
      <c r="L8" s="4"/>
      <c r="M8" s="4"/>
      <c r="N8" s="4"/>
      <c r="O8" s="4"/>
      <c r="P8" s="154"/>
      <c r="Q8" s="154"/>
      <c r="R8" s="154"/>
      <c r="S8" s="4"/>
      <c r="T8" s="4"/>
      <c r="U8" s="4"/>
      <c r="V8" s="154"/>
      <c r="W8" s="4"/>
      <c r="X8" s="4"/>
      <c r="Y8" s="154"/>
      <c r="Z8" s="154"/>
      <c r="AA8" s="154"/>
      <c r="AB8" s="4"/>
      <c r="AC8" s="4"/>
      <c r="AD8" s="4"/>
      <c r="AE8" s="4"/>
      <c r="AF8" s="4"/>
      <c r="AG8" s="4"/>
      <c r="AH8" s="4"/>
      <c r="AI8" s="4"/>
      <c r="AJ8" s="19"/>
      <c r="AK8" s="19"/>
      <c r="AL8" s="19"/>
    </row>
    <row r="9" spans="1:38" x14ac:dyDescent="0.25">
      <c r="B9" s="302"/>
      <c r="C9" s="3" t="s">
        <v>4</v>
      </c>
      <c r="D9" s="157"/>
      <c r="E9" s="4"/>
      <c r="F9" s="4"/>
      <c r="G9" s="4"/>
      <c r="H9" s="4"/>
      <c r="I9" s="4"/>
      <c r="J9" s="4"/>
      <c r="K9" s="4"/>
      <c r="L9" s="4"/>
      <c r="M9" s="4"/>
      <c r="N9" s="4"/>
      <c r="O9" s="4"/>
      <c r="P9" s="154"/>
      <c r="Q9" s="154"/>
      <c r="R9" s="154"/>
      <c r="S9" s="4"/>
      <c r="T9" s="4"/>
      <c r="U9" s="4"/>
      <c r="V9" s="154"/>
      <c r="W9" s="4"/>
      <c r="X9" s="4"/>
      <c r="Y9" s="154"/>
      <c r="Z9" s="154"/>
      <c r="AA9" s="154"/>
      <c r="AB9" s="4"/>
      <c r="AC9" s="4"/>
      <c r="AD9" s="4"/>
      <c r="AE9" s="4"/>
      <c r="AF9" s="4"/>
      <c r="AG9" s="4"/>
      <c r="AH9" s="4"/>
      <c r="AI9" s="4"/>
      <c r="AJ9" s="19"/>
      <c r="AK9" s="19"/>
      <c r="AL9" s="19"/>
    </row>
    <row r="10" spans="1:38" x14ac:dyDescent="0.25">
      <c r="B10" s="302"/>
      <c r="C10" s="3" t="s">
        <v>5</v>
      </c>
      <c r="D10" s="157"/>
      <c r="E10" s="4"/>
      <c r="F10" s="4"/>
      <c r="G10" s="4"/>
      <c r="H10" s="4"/>
      <c r="I10" s="4"/>
      <c r="J10" s="4"/>
      <c r="K10" s="4"/>
      <c r="L10" s="4"/>
      <c r="M10" s="4"/>
      <c r="N10" s="4"/>
      <c r="O10" s="4"/>
      <c r="P10" s="154"/>
      <c r="Q10" s="154"/>
      <c r="R10" s="154"/>
      <c r="S10" s="4"/>
      <c r="T10" s="4"/>
      <c r="U10" s="4"/>
      <c r="V10" s="154"/>
      <c r="W10" s="4"/>
      <c r="X10" s="4"/>
      <c r="Y10" s="154"/>
      <c r="Z10" s="154"/>
      <c r="AA10" s="154"/>
      <c r="AB10" s="4"/>
      <c r="AC10" s="4"/>
      <c r="AD10" s="4"/>
      <c r="AE10" s="4"/>
      <c r="AF10" s="4"/>
      <c r="AG10" s="4"/>
      <c r="AH10" s="4"/>
      <c r="AI10" s="4"/>
      <c r="AJ10" s="19"/>
      <c r="AK10" s="19"/>
      <c r="AL10" s="19"/>
    </row>
    <row r="11" spans="1:38" x14ac:dyDescent="0.25">
      <c r="B11" s="302"/>
      <c r="C11" s="3" t="s">
        <v>6</v>
      </c>
      <c r="D11" s="157"/>
      <c r="E11" s="4"/>
      <c r="F11" s="4"/>
      <c r="G11" s="4"/>
      <c r="H11" s="4"/>
      <c r="I11" s="4"/>
      <c r="J11" s="4"/>
      <c r="K11" s="4"/>
      <c r="L11" s="4"/>
      <c r="M11" s="4"/>
      <c r="N11" s="4"/>
      <c r="O11" s="4"/>
      <c r="P11" s="154"/>
      <c r="Q11" s="154"/>
      <c r="R11" s="154"/>
      <c r="S11" s="4"/>
      <c r="T11" s="4"/>
      <c r="U11" s="4"/>
      <c r="V11" s="154"/>
      <c r="W11" s="4"/>
      <c r="X11" s="4"/>
      <c r="Y11" s="154"/>
      <c r="Z11" s="154"/>
      <c r="AA11" s="154"/>
      <c r="AB11" s="4"/>
      <c r="AC11" s="4"/>
      <c r="AD11" s="4"/>
      <c r="AE11" s="4"/>
      <c r="AF11" s="4"/>
      <c r="AG11" s="4"/>
      <c r="AH11" s="4"/>
      <c r="AI11" s="4"/>
      <c r="AJ11" s="19"/>
      <c r="AK11" s="19"/>
      <c r="AL11" s="19"/>
    </row>
    <row r="12" spans="1:38" x14ac:dyDescent="0.25">
      <c r="B12" s="302"/>
      <c r="C12" s="3" t="s">
        <v>7</v>
      </c>
      <c r="D12" s="157">
        <v>223.91300000000001</v>
      </c>
      <c r="E12" s="4">
        <v>223.91300000000001</v>
      </c>
      <c r="F12" s="4">
        <v>223.91300000000001</v>
      </c>
      <c r="G12" s="4">
        <v>223.91300000000001</v>
      </c>
      <c r="H12" s="4">
        <v>223.91300000000001</v>
      </c>
      <c r="I12" s="4">
        <v>223.91300000000001</v>
      </c>
      <c r="J12" s="4">
        <v>223.91300000000001</v>
      </c>
      <c r="K12" s="4">
        <v>223.91300000000001</v>
      </c>
      <c r="L12" s="4">
        <v>223.91300000000001</v>
      </c>
      <c r="M12" s="4">
        <v>223.91300000000001</v>
      </c>
      <c r="N12" s="4">
        <v>223.91300000000001</v>
      </c>
      <c r="O12" s="4">
        <v>223.91300000000001</v>
      </c>
      <c r="P12" s="154">
        <v>223.91300000000001</v>
      </c>
      <c r="Q12" s="154">
        <v>223.91300000000001</v>
      </c>
      <c r="R12" s="154">
        <v>223.91300000000001</v>
      </c>
      <c r="S12" s="4">
        <v>223.91300000000001</v>
      </c>
      <c r="T12" s="4">
        <v>223.91300000000001</v>
      </c>
      <c r="U12" s="4">
        <v>223.91300000000001</v>
      </c>
      <c r="V12" s="154">
        <v>223.91300000000001</v>
      </c>
      <c r="W12" s="4">
        <v>223.91300000000001</v>
      </c>
      <c r="X12" s="4">
        <v>223.91300000000001</v>
      </c>
      <c r="Y12" s="154"/>
      <c r="Z12" s="154"/>
      <c r="AA12" s="154"/>
      <c r="AB12" s="4"/>
      <c r="AC12" s="4"/>
      <c r="AD12" s="4"/>
      <c r="AE12" s="4"/>
      <c r="AF12" s="4"/>
      <c r="AG12" s="4"/>
      <c r="AH12" s="4"/>
      <c r="AI12" s="4"/>
      <c r="AJ12" s="19">
        <f>MAX(D12:AI12)</f>
        <v>223.91300000000001</v>
      </c>
      <c r="AK12" s="19">
        <f>D12</f>
        <v>223.91300000000001</v>
      </c>
      <c r="AL12" s="19">
        <f>AJ12-AK12</f>
        <v>0</v>
      </c>
    </row>
    <row r="13" spans="1:38" x14ac:dyDescent="0.25">
      <c r="B13" s="302"/>
      <c r="C13" s="3" t="s">
        <v>8</v>
      </c>
      <c r="D13" s="157">
        <v>101.892</v>
      </c>
      <c r="E13" s="4">
        <v>101.892</v>
      </c>
      <c r="F13" s="4">
        <v>101.892</v>
      </c>
      <c r="G13" s="4">
        <v>101.892</v>
      </c>
      <c r="H13" s="4">
        <v>101.892</v>
      </c>
      <c r="I13" s="4">
        <v>101.892</v>
      </c>
      <c r="J13" s="4">
        <v>101.892</v>
      </c>
      <c r="K13" s="4">
        <v>101.893</v>
      </c>
      <c r="L13" s="4">
        <v>101.893</v>
      </c>
      <c r="M13" s="4">
        <v>101.893</v>
      </c>
      <c r="N13" s="4">
        <v>101.893</v>
      </c>
      <c r="O13" s="4">
        <v>101.893</v>
      </c>
      <c r="P13" s="154">
        <v>101.893</v>
      </c>
      <c r="Q13" s="154">
        <v>101.893</v>
      </c>
      <c r="R13" s="154">
        <v>101.893</v>
      </c>
      <c r="S13" s="4">
        <v>101.893</v>
      </c>
      <c r="T13" s="4">
        <v>101.89400000000001</v>
      </c>
      <c r="U13" s="4">
        <v>101.89400000000001</v>
      </c>
      <c r="V13" s="154">
        <v>101.89400000000001</v>
      </c>
      <c r="W13" s="4">
        <v>101.89400000000001</v>
      </c>
      <c r="X13" s="4">
        <v>101.89400000000001</v>
      </c>
      <c r="Y13" s="154"/>
      <c r="Z13" s="154"/>
      <c r="AA13" s="154"/>
      <c r="AB13" s="4"/>
      <c r="AC13" s="4"/>
      <c r="AD13" s="4"/>
      <c r="AE13" s="4"/>
      <c r="AF13" s="4"/>
      <c r="AG13" s="4"/>
      <c r="AH13" s="4"/>
      <c r="AI13" s="4"/>
      <c r="AJ13" s="19">
        <f>MAX(D13:AI13)</f>
        <v>101.89400000000001</v>
      </c>
      <c r="AK13" s="19">
        <f>D13</f>
        <v>101.892</v>
      </c>
      <c r="AL13" s="19">
        <f>AJ13-AK13</f>
        <v>2.0000000000095497E-3</v>
      </c>
    </row>
    <row r="14" spans="1:38" x14ac:dyDescent="0.25">
      <c r="B14" s="302"/>
      <c r="C14" s="1"/>
      <c r="D14" s="157"/>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4"/>
      <c r="AI14" s="4"/>
      <c r="AJ14" s="19"/>
    </row>
    <row r="15" spans="1:38" x14ac:dyDescent="0.25">
      <c r="B15" s="302"/>
      <c r="C15" s="6" t="s">
        <v>9</v>
      </c>
      <c r="D15" s="4"/>
      <c r="E15" s="7">
        <f t="shared" ref="E15:J15" si="1">(E13-$D$13)/(E4-$D$4)</f>
        <v>0</v>
      </c>
      <c r="F15" s="7">
        <f t="shared" si="1"/>
        <v>0</v>
      </c>
      <c r="G15" s="7">
        <f t="shared" si="1"/>
        <v>0</v>
      </c>
      <c r="H15" s="7">
        <f t="shared" si="1"/>
        <v>0</v>
      </c>
      <c r="I15" s="7">
        <f t="shared" si="1"/>
        <v>0</v>
      </c>
      <c r="J15" s="7">
        <f t="shared" si="1"/>
        <v>0</v>
      </c>
      <c r="K15" s="7">
        <f t="shared" ref="K15:AG15" si="2">(K13-$D$13)/(K4-$D$4)</f>
        <v>7.8125000000555112E-3</v>
      </c>
      <c r="L15" s="7">
        <f t="shared" si="2"/>
        <v>6.8493150685384847E-3</v>
      </c>
      <c r="M15" s="7">
        <f t="shared" si="2"/>
        <v>5.9523809524212323E-3</v>
      </c>
      <c r="N15" s="7">
        <f t="shared" si="2"/>
        <v>5.3191489362055949E-3</v>
      </c>
      <c r="O15" s="7">
        <f t="shared" si="2"/>
        <v>4.8543689320696441E-3</v>
      </c>
      <c r="P15" s="7">
        <f t="shared" si="2"/>
        <v>4.2194092827191445E-3</v>
      </c>
      <c r="Q15" s="7">
        <f t="shared" si="2"/>
        <v>4.0485829959733127E-3</v>
      </c>
      <c r="R15" s="7">
        <f t="shared" si="2"/>
        <v>3.7593984962638995E-3</v>
      </c>
      <c r="S15" s="7">
        <f t="shared" si="2"/>
        <v>3.4965034965250396E-3</v>
      </c>
      <c r="T15" s="7">
        <f t="shared" si="2"/>
        <v>6.7567567567930883E-3</v>
      </c>
      <c r="U15" s="7">
        <f t="shared" si="2"/>
        <v>6.116207951103827E-3</v>
      </c>
      <c r="V15" s="7">
        <f t="shared" si="2"/>
        <v>5.7636887608385461E-3</v>
      </c>
      <c r="W15" s="7">
        <f t="shared" si="2"/>
        <v>5.3191489362055949E-3</v>
      </c>
      <c r="X15" s="7">
        <f t="shared" si="2"/>
        <v>5.1948051948331898E-3</v>
      </c>
      <c r="Y15" s="7">
        <f t="shared" si="2"/>
        <v>3.8848884655887761E-2</v>
      </c>
      <c r="Z15" s="7">
        <f t="shared" si="2"/>
        <v>3.8848884655887761E-2</v>
      </c>
      <c r="AA15" s="7">
        <f t="shared" si="2"/>
        <v>3.8848884655887761E-2</v>
      </c>
      <c r="AB15" s="7">
        <f t="shared" si="2"/>
        <v>3.8848884655887761E-2</v>
      </c>
      <c r="AC15" s="7">
        <f t="shared" si="2"/>
        <v>3.8848884655887761E-2</v>
      </c>
      <c r="AD15" s="7">
        <f t="shared" si="2"/>
        <v>3.8848884655887761E-2</v>
      </c>
      <c r="AE15" s="7">
        <f t="shared" si="2"/>
        <v>3.8848884655887761E-2</v>
      </c>
      <c r="AF15" s="7">
        <f t="shared" si="2"/>
        <v>3.8848884655887761E-2</v>
      </c>
      <c r="AG15" s="7">
        <f t="shared" si="2"/>
        <v>3.8848884655887761E-2</v>
      </c>
      <c r="AH15" s="7">
        <f>(AH13-$D$13)/(AH4-$D$4)</f>
        <v>3.8848884655887761E-2</v>
      </c>
      <c r="AI15" s="7">
        <f>(AI13-$D$13)/(AI4-$D$4)</f>
        <v>3.8848884655887761E-2</v>
      </c>
      <c r="AJ15" s="19"/>
      <c r="AL15" s="20">
        <f>AL13/AL4</f>
        <v>5.1948051948331898E-3</v>
      </c>
    </row>
    <row r="16" spans="1:38" x14ac:dyDescent="0.25">
      <c r="B16" s="302"/>
      <c r="C16" s="6" t="s">
        <v>10</v>
      </c>
      <c r="D16" s="4"/>
      <c r="E16" s="8">
        <f t="shared" ref="E16:J16" si="3">(E13-D13)/(E4-D4)</f>
        <v>0</v>
      </c>
      <c r="F16" s="8">
        <f t="shared" si="3"/>
        <v>0</v>
      </c>
      <c r="G16" s="8">
        <f t="shared" si="3"/>
        <v>0</v>
      </c>
      <c r="H16" s="8">
        <f t="shared" si="3"/>
        <v>0</v>
      </c>
      <c r="I16" s="8">
        <f t="shared" si="3"/>
        <v>0</v>
      </c>
      <c r="J16" s="8">
        <f t="shared" si="3"/>
        <v>0</v>
      </c>
      <c r="K16" s="8">
        <f t="shared" ref="K16:U16" si="4">(K13-J13)/(K4-J4)</f>
        <v>5.000000000028422E-2</v>
      </c>
      <c r="L16" s="8">
        <f t="shared" si="4"/>
        <v>0</v>
      </c>
      <c r="M16" s="8">
        <f t="shared" si="4"/>
        <v>0</v>
      </c>
      <c r="N16" s="8">
        <f t="shared" si="4"/>
        <v>0</v>
      </c>
      <c r="O16" s="8">
        <f t="shared" si="4"/>
        <v>0</v>
      </c>
      <c r="P16" s="8">
        <f t="shared" si="4"/>
        <v>0</v>
      </c>
      <c r="Q16" s="8">
        <f t="shared" si="4"/>
        <v>0</v>
      </c>
      <c r="R16" s="8">
        <f t="shared" si="4"/>
        <v>0</v>
      </c>
      <c r="S16" s="8">
        <f t="shared" si="4"/>
        <v>0</v>
      </c>
      <c r="T16" s="8">
        <f t="shared" si="4"/>
        <v>9.9999999998294703E-2</v>
      </c>
      <c r="U16" s="8">
        <f t="shared" si="4"/>
        <v>0</v>
      </c>
      <c r="V16" s="8">
        <f t="shared" ref="V16:AG16" si="5">(V13-U13)/(V4-U4)</f>
        <v>0</v>
      </c>
      <c r="W16" s="8">
        <f t="shared" si="5"/>
        <v>0</v>
      </c>
      <c r="X16" s="8">
        <f t="shared" si="5"/>
        <v>0</v>
      </c>
      <c r="Y16" s="8">
        <f t="shared" si="5"/>
        <v>3.8843945267602507E-2</v>
      </c>
      <c r="Z16" s="8" t="e">
        <f t="shared" si="5"/>
        <v>#DIV/0!</v>
      </c>
      <c r="AA16" s="8" t="e">
        <f t="shared" si="5"/>
        <v>#DIV/0!</v>
      </c>
      <c r="AB16" s="8" t="e">
        <f t="shared" si="5"/>
        <v>#DIV/0!</v>
      </c>
      <c r="AC16" s="8" t="e">
        <f t="shared" si="5"/>
        <v>#DIV/0!</v>
      </c>
      <c r="AD16" s="8" t="e">
        <f t="shared" si="5"/>
        <v>#DIV/0!</v>
      </c>
      <c r="AE16" s="8" t="e">
        <f t="shared" si="5"/>
        <v>#DIV/0!</v>
      </c>
      <c r="AF16" s="8" t="e">
        <f t="shared" si="5"/>
        <v>#DIV/0!</v>
      </c>
      <c r="AG16" s="8" t="e">
        <f t="shared" si="5"/>
        <v>#DIV/0!</v>
      </c>
      <c r="AH16" s="8" t="e">
        <f>(AH13-AG13)/(AH4-AG4)</f>
        <v>#DIV/0!</v>
      </c>
      <c r="AI16" s="8" t="e">
        <f>(AI13-AH13)/(AI4-AH4)</f>
        <v>#DIV/0!</v>
      </c>
      <c r="AJ16" s="19"/>
    </row>
    <row r="17" spans="1:39" x14ac:dyDescent="0.25">
      <c r="B17" s="302"/>
      <c r="C17" s="6" t="s">
        <v>11</v>
      </c>
      <c r="D17" s="4"/>
      <c r="E17" s="7">
        <f t="shared" ref="E17:J17" si="6">(E12-$D$12)/(E4-$D$4)</f>
        <v>0</v>
      </c>
      <c r="F17" s="7">
        <f t="shared" si="6"/>
        <v>0</v>
      </c>
      <c r="G17" s="7">
        <f t="shared" si="6"/>
        <v>0</v>
      </c>
      <c r="H17" s="7">
        <f t="shared" si="6"/>
        <v>0</v>
      </c>
      <c r="I17" s="7">
        <f t="shared" si="6"/>
        <v>0</v>
      </c>
      <c r="J17" s="7">
        <f t="shared" si="6"/>
        <v>0</v>
      </c>
      <c r="K17" s="7">
        <f t="shared" ref="K17:AI17" si="7">(K12-$D$12)/(K4-$D$4)</f>
        <v>0</v>
      </c>
      <c r="L17" s="7">
        <f t="shared" si="7"/>
        <v>0</v>
      </c>
      <c r="M17" s="7">
        <f t="shared" si="7"/>
        <v>0</v>
      </c>
      <c r="N17" s="7">
        <f t="shared" si="7"/>
        <v>0</v>
      </c>
      <c r="O17" s="7">
        <f>(O12-$D$12)/(O4-$D$4)</f>
        <v>0</v>
      </c>
      <c r="P17" s="7">
        <f t="shared" si="7"/>
        <v>0</v>
      </c>
      <c r="Q17" s="7">
        <f t="shared" si="7"/>
        <v>0</v>
      </c>
      <c r="R17" s="7">
        <f t="shared" si="7"/>
        <v>0</v>
      </c>
      <c r="S17" s="7">
        <f t="shared" si="7"/>
        <v>0</v>
      </c>
      <c r="T17" s="7">
        <f t="shared" si="7"/>
        <v>0</v>
      </c>
      <c r="U17" s="7">
        <f t="shared" si="7"/>
        <v>0</v>
      </c>
      <c r="V17" s="7">
        <f t="shared" si="7"/>
        <v>0</v>
      </c>
      <c r="W17" s="7">
        <f t="shared" si="7"/>
        <v>0</v>
      </c>
      <c r="X17" s="7">
        <f t="shared" si="7"/>
        <v>0</v>
      </c>
      <c r="Y17" s="7">
        <f t="shared" si="7"/>
        <v>8.5372456227709698E-2</v>
      </c>
      <c r="Z17" s="7">
        <f t="shared" si="7"/>
        <v>8.5372456227709698E-2</v>
      </c>
      <c r="AA17" s="7">
        <f t="shared" si="7"/>
        <v>8.5372456227709698E-2</v>
      </c>
      <c r="AB17" s="7">
        <f t="shared" si="7"/>
        <v>8.5372456227709698E-2</v>
      </c>
      <c r="AC17" s="7">
        <f t="shared" si="7"/>
        <v>8.5372456227709698E-2</v>
      </c>
      <c r="AD17" s="7">
        <f t="shared" si="7"/>
        <v>8.5372456227709698E-2</v>
      </c>
      <c r="AE17" s="7">
        <f t="shared" si="7"/>
        <v>8.5372456227709698E-2</v>
      </c>
      <c r="AF17" s="7">
        <f t="shared" si="7"/>
        <v>8.5372456227709698E-2</v>
      </c>
      <c r="AG17" s="7">
        <f t="shared" si="7"/>
        <v>8.5372456227709698E-2</v>
      </c>
      <c r="AH17" s="7">
        <f t="shared" si="7"/>
        <v>8.5372456227709698E-2</v>
      </c>
      <c r="AI17" s="7">
        <f t="shared" si="7"/>
        <v>8.5372456227709698E-2</v>
      </c>
      <c r="AJ17" s="19"/>
      <c r="AL17" s="20">
        <f>AL12/AL4</f>
        <v>0</v>
      </c>
    </row>
    <row r="18" spans="1:39" x14ac:dyDescent="0.25">
      <c r="B18" s="302"/>
      <c r="C18" s="6" t="s">
        <v>12</v>
      </c>
      <c r="D18" s="4"/>
      <c r="E18" s="8">
        <f t="shared" ref="E18:J18" si="8">(E12-D12)/(E4-D4)</f>
        <v>0</v>
      </c>
      <c r="F18" s="8">
        <f t="shared" si="8"/>
        <v>0</v>
      </c>
      <c r="G18" s="8">
        <f t="shared" si="8"/>
        <v>0</v>
      </c>
      <c r="H18" s="8">
        <f t="shared" si="8"/>
        <v>0</v>
      </c>
      <c r="I18" s="8">
        <f t="shared" si="8"/>
        <v>0</v>
      </c>
      <c r="J18" s="8">
        <f t="shared" si="8"/>
        <v>0</v>
      </c>
      <c r="K18" s="8">
        <f t="shared" ref="K18:U18" si="9">(K12-J12)/(K4-J4)</f>
        <v>0</v>
      </c>
      <c r="L18" s="8">
        <f t="shared" si="9"/>
        <v>0</v>
      </c>
      <c r="M18" s="8">
        <f t="shared" si="9"/>
        <v>0</v>
      </c>
      <c r="N18" s="8">
        <f t="shared" si="9"/>
        <v>0</v>
      </c>
      <c r="O18" s="8">
        <f>(O12-N12)/(O4-N4)</f>
        <v>0</v>
      </c>
      <c r="P18" s="8">
        <f>(P12-O12)/(P4-O4)</f>
        <v>0</v>
      </c>
      <c r="Q18" s="8">
        <f t="shared" si="9"/>
        <v>0</v>
      </c>
      <c r="R18" s="8">
        <f t="shared" si="9"/>
        <v>0</v>
      </c>
      <c r="S18" s="8">
        <f t="shared" si="9"/>
        <v>0</v>
      </c>
      <c r="T18" s="8">
        <f t="shared" si="9"/>
        <v>0</v>
      </c>
      <c r="U18" s="8">
        <f t="shared" si="9"/>
        <v>0</v>
      </c>
      <c r="V18" s="8">
        <f t="shared" ref="V18:AG18" si="10">(V12-U12)/(V4-U4)</f>
        <v>0</v>
      </c>
      <c r="W18" s="8">
        <f t="shared" si="10"/>
        <v>0</v>
      </c>
      <c r="X18" s="8">
        <f t="shared" si="10"/>
        <v>0</v>
      </c>
      <c r="Y18" s="8">
        <f t="shared" si="10"/>
        <v>8.5359926165472749E-2</v>
      </c>
      <c r="Z18" s="8" t="e">
        <f t="shared" si="10"/>
        <v>#DIV/0!</v>
      </c>
      <c r="AA18" s="8" t="e">
        <f t="shared" si="10"/>
        <v>#DIV/0!</v>
      </c>
      <c r="AB18" s="8" t="e">
        <f t="shared" si="10"/>
        <v>#DIV/0!</v>
      </c>
      <c r="AC18" s="8" t="e">
        <f t="shared" si="10"/>
        <v>#DIV/0!</v>
      </c>
      <c r="AD18" s="8" t="e">
        <f t="shared" si="10"/>
        <v>#DIV/0!</v>
      </c>
      <c r="AE18" s="8" t="e">
        <f t="shared" si="10"/>
        <v>#DIV/0!</v>
      </c>
      <c r="AF18" s="8" t="e">
        <f t="shared" si="10"/>
        <v>#DIV/0!</v>
      </c>
      <c r="AG18" s="8" t="e">
        <f t="shared" si="10"/>
        <v>#DIV/0!</v>
      </c>
      <c r="AH18" s="8" t="e">
        <f>(AH12-AG12)/(AH4-AG4)</f>
        <v>#DIV/0!</v>
      </c>
      <c r="AI18" s="8" t="e">
        <f>(AI12-AH12)/(AI4-AH4)</f>
        <v>#DIV/0!</v>
      </c>
      <c r="AJ18" s="19"/>
    </row>
    <row r="19" spans="1:39" x14ac:dyDescent="0.25">
      <c r="B19" s="303"/>
      <c r="C19" s="6" t="s">
        <v>13</v>
      </c>
      <c r="D19" s="4"/>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row>
    <row r="20" spans="1:39" ht="20.25" customHeight="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42"/>
      <c r="AK20" s="142"/>
      <c r="AL20" s="142"/>
    </row>
    <row r="21" spans="1:39" x14ac:dyDescent="0.25">
      <c r="A21" s="13"/>
      <c r="B21" s="301" t="s">
        <v>15</v>
      </c>
      <c r="C21" s="1"/>
      <c r="D21" s="156" t="s">
        <v>194</v>
      </c>
      <c r="E21" s="2">
        <v>45231</v>
      </c>
      <c r="F21" s="2">
        <v>45232</v>
      </c>
      <c r="G21" s="2">
        <v>45233</v>
      </c>
      <c r="H21" s="2">
        <v>45234</v>
      </c>
      <c r="I21" s="2">
        <v>45235</v>
      </c>
      <c r="J21" s="2">
        <v>45236</v>
      </c>
      <c r="K21" s="2">
        <v>45237</v>
      </c>
      <c r="L21" s="2">
        <v>45238</v>
      </c>
      <c r="M21" s="2">
        <v>45239</v>
      </c>
      <c r="N21" s="2">
        <v>45240</v>
      </c>
      <c r="O21" s="2">
        <v>45241</v>
      </c>
      <c r="P21" s="2">
        <v>45242</v>
      </c>
      <c r="Q21" s="2">
        <v>45243</v>
      </c>
      <c r="R21" s="2">
        <v>45244</v>
      </c>
      <c r="S21" s="2">
        <v>45245</v>
      </c>
      <c r="T21" s="2">
        <v>45246</v>
      </c>
      <c r="U21" s="2">
        <v>45247</v>
      </c>
      <c r="V21" s="2">
        <v>45248</v>
      </c>
      <c r="W21" s="2">
        <v>45249</v>
      </c>
      <c r="X21" s="2">
        <v>45250</v>
      </c>
      <c r="Y21" s="2">
        <v>45251</v>
      </c>
      <c r="Z21" s="2">
        <v>45252</v>
      </c>
      <c r="AA21" s="2">
        <v>45253</v>
      </c>
      <c r="AB21" s="2">
        <v>45254</v>
      </c>
      <c r="AC21" s="2">
        <v>45255</v>
      </c>
      <c r="AD21" s="2">
        <v>45256</v>
      </c>
      <c r="AE21" s="2">
        <v>45257</v>
      </c>
      <c r="AF21" s="2">
        <v>45258</v>
      </c>
      <c r="AG21" s="2">
        <v>45259</v>
      </c>
      <c r="AH21" s="2">
        <v>45260</v>
      </c>
      <c r="AI21" s="2"/>
      <c r="AJ21" s="2">
        <v>45262</v>
      </c>
      <c r="AK21" s="2">
        <v>45263</v>
      </c>
      <c r="AL21" s="2">
        <v>45264</v>
      </c>
      <c r="AM21" s="2">
        <v>45265</v>
      </c>
    </row>
    <row r="22" spans="1:39" x14ac:dyDescent="0.25">
      <c r="A22" s="13"/>
      <c r="B22" s="302"/>
      <c r="C22" s="3" t="s">
        <v>0</v>
      </c>
      <c r="D22" s="15">
        <f t="shared" ref="D22:J22" si="11">D23+D25+D24</f>
        <v>614.39300000000003</v>
      </c>
      <c r="E22" s="15">
        <f t="shared" si="11"/>
        <v>614.41699999999992</v>
      </c>
      <c r="F22" s="15">
        <f>F23+F25+F24</f>
        <v>614.46299999999997</v>
      </c>
      <c r="G22" s="15">
        <f t="shared" si="11"/>
        <v>614.49400000000003</v>
      </c>
      <c r="H22" s="15">
        <f t="shared" si="11"/>
        <v>614.54</v>
      </c>
      <c r="I22" s="15">
        <f t="shared" si="11"/>
        <v>614.57099999999991</v>
      </c>
      <c r="J22" s="15">
        <f t="shared" si="11"/>
        <v>614.60199999999998</v>
      </c>
      <c r="K22" s="15">
        <f t="shared" ref="K22:AI22" si="12">K23+K25+K24</f>
        <v>614.63200000000006</v>
      </c>
      <c r="L22" s="15">
        <f t="shared" si="12"/>
        <v>614.67100000000005</v>
      </c>
      <c r="M22" s="15">
        <f t="shared" si="12"/>
        <v>614.71100000000001</v>
      </c>
      <c r="N22" s="15">
        <f t="shared" si="12"/>
        <v>614.74</v>
      </c>
      <c r="O22" s="15">
        <f t="shared" si="12"/>
        <v>614.77099999999996</v>
      </c>
      <c r="P22" s="15">
        <f t="shared" si="12"/>
        <v>614.83399999999995</v>
      </c>
      <c r="Q22" s="15">
        <f t="shared" si="12"/>
        <v>614.84900000000005</v>
      </c>
      <c r="R22" s="15">
        <f t="shared" si="12"/>
        <v>614.89499999999998</v>
      </c>
      <c r="S22" s="15">
        <f t="shared" si="12"/>
        <v>614.92600000000004</v>
      </c>
      <c r="T22" s="15">
        <f t="shared" si="12"/>
        <v>614.95699999999999</v>
      </c>
      <c r="U22" s="15">
        <f t="shared" si="12"/>
        <v>615.005</v>
      </c>
      <c r="V22" s="15">
        <f t="shared" si="12"/>
        <v>615.03600000000006</v>
      </c>
      <c r="W22" s="15">
        <f t="shared" si="12"/>
        <v>615.09799999999996</v>
      </c>
      <c r="X22" s="15">
        <f t="shared" si="12"/>
        <v>615.11299999999994</v>
      </c>
      <c r="Y22" s="15">
        <f t="shared" si="12"/>
        <v>615.14400000000001</v>
      </c>
      <c r="Z22" s="15">
        <f t="shared" si="12"/>
        <v>0</v>
      </c>
      <c r="AA22" s="15">
        <f t="shared" si="12"/>
        <v>0</v>
      </c>
      <c r="AB22" s="15">
        <f t="shared" si="12"/>
        <v>0</v>
      </c>
      <c r="AC22" s="15">
        <f t="shared" si="12"/>
        <v>0</v>
      </c>
      <c r="AD22" s="15">
        <f t="shared" si="12"/>
        <v>0</v>
      </c>
      <c r="AE22" s="15">
        <f t="shared" si="12"/>
        <v>0</v>
      </c>
      <c r="AF22" s="15">
        <f t="shared" si="12"/>
        <v>0</v>
      </c>
      <c r="AG22" s="15">
        <f t="shared" si="12"/>
        <v>0</v>
      </c>
      <c r="AH22" s="15">
        <f t="shared" si="12"/>
        <v>0</v>
      </c>
      <c r="AI22" s="15">
        <f t="shared" si="12"/>
        <v>0</v>
      </c>
      <c r="AJ22" s="19">
        <f>MAX(D22:AI22)</f>
        <v>615.14400000000001</v>
      </c>
      <c r="AK22" s="19">
        <f>D22</f>
        <v>614.39300000000003</v>
      </c>
      <c r="AL22" s="19">
        <f>AJ22-AK22</f>
        <v>0.75099999999997635</v>
      </c>
    </row>
    <row r="23" spans="1:39" x14ac:dyDescent="0.25">
      <c r="A23" s="13"/>
      <c r="B23" s="302"/>
      <c r="C23" s="3" t="s">
        <v>1</v>
      </c>
      <c r="D23" s="157">
        <v>277.66300000000001</v>
      </c>
      <c r="E23" s="4">
        <v>277.678</v>
      </c>
      <c r="F23" s="4">
        <v>277.69799999999998</v>
      </c>
      <c r="G23" s="4">
        <v>277.71600000000001</v>
      </c>
      <c r="H23" s="4">
        <v>277.73399999999998</v>
      </c>
      <c r="I23" s="4">
        <v>277.75099999999998</v>
      </c>
      <c r="J23" s="4">
        <v>277.76600000000002</v>
      </c>
      <c r="K23" s="4">
        <v>277.77600000000001</v>
      </c>
      <c r="L23" s="4">
        <v>277.79500000000002</v>
      </c>
      <c r="M23" s="4">
        <v>277.815</v>
      </c>
      <c r="N23" s="4">
        <v>277.82400000000001</v>
      </c>
      <c r="O23" s="4">
        <v>277.83600000000001</v>
      </c>
      <c r="P23" s="154">
        <v>277.87099999999998</v>
      </c>
      <c r="Q23" s="154">
        <v>277.87400000000002</v>
      </c>
      <c r="R23" s="154">
        <v>277.90100000000001</v>
      </c>
      <c r="S23" s="4">
        <v>277.91300000000001</v>
      </c>
      <c r="T23" s="4">
        <v>277.92500000000001</v>
      </c>
      <c r="U23" s="4">
        <v>277.952</v>
      </c>
      <c r="V23" s="4">
        <v>277.96300000000002</v>
      </c>
      <c r="W23" s="4">
        <v>277.995</v>
      </c>
      <c r="X23" s="4">
        <v>278</v>
      </c>
      <c r="Y23" s="4">
        <v>278.012</v>
      </c>
      <c r="Z23" s="154"/>
      <c r="AA23" s="154"/>
      <c r="AB23" s="154"/>
      <c r="AC23" s="4"/>
      <c r="AD23" s="4"/>
      <c r="AE23" s="4"/>
      <c r="AF23" s="4"/>
      <c r="AG23" s="4"/>
      <c r="AH23" s="4"/>
      <c r="AI23" s="4"/>
      <c r="AJ23" s="19"/>
      <c r="AK23" s="19"/>
      <c r="AL23" s="19"/>
    </row>
    <row r="24" spans="1:39" x14ac:dyDescent="0.25">
      <c r="A24" s="13"/>
      <c r="B24" s="302"/>
      <c r="C24" s="3" t="s">
        <v>2</v>
      </c>
      <c r="D24" s="157">
        <v>134.32499999999999</v>
      </c>
      <c r="E24" s="4">
        <v>134.32499999999999</v>
      </c>
      <c r="F24" s="4">
        <v>134.339</v>
      </c>
      <c r="G24" s="4">
        <v>134.34</v>
      </c>
      <c r="H24" s="4">
        <v>134.35400000000001</v>
      </c>
      <c r="I24" s="4">
        <v>134.358</v>
      </c>
      <c r="J24" s="4">
        <v>134.36199999999999</v>
      </c>
      <c r="K24" s="4">
        <v>134.37</v>
      </c>
      <c r="L24" s="4">
        <v>134.37700000000001</v>
      </c>
      <c r="M24" s="4">
        <v>134.38399999999999</v>
      </c>
      <c r="N24" s="4">
        <v>134.392</v>
      </c>
      <c r="O24" s="4">
        <v>134.4</v>
      </c>
      <c r="P24" s="154">
        <v>134.41499999999999</v>
      </c>
      <c r="Q24" s="154">
        <v>134.41499999999999</v>
      </c>
      <c r="R24" s="154">
        <v>134.422</v>
      </c>
      <c r="S24" s="4">
        <v>134.429</v>
      </c>
      <c r="T24" s="4">
        <v>134.43700000000001</v>
      </c>
      <c r="U24" s="4">
        <v>134.44499999999999</v>
      </c>
      <c r="V24" s="4">
        <v>134.452</v>
      </c>
      <c r="W24" s="4">
        <v>134.46799999999999</v>
      </c>
      <c r="X24" s="4">
        <v>134.46799999999999</v>
      </c>
      <c r="Y24" s="4">
        <v>134.476</v>
      </c>
      <c r="Z24" s="154"/>
      <c r="AA24" s="154"/>
      <c r="AB24" s="154"/>
      <c r="AC24" s="4"/>
      <c r="AD24" s="4"/>
      <c r="AE24" s="4"/>
      <c r="AF24" s="4"/>
      <c r="AG24" s="4"/>
      <c r="AH24" s="4"/>
      <c r="AI24" s="4"/>
      <c r="AJ24" s="19"/>
      <c r="AK24" s="19"/>
      <c r="AL24" s="19"/>
    </row>
    <row r="25" spans="1:39" x14ac:dyDescent="0.25">
      <c r="A25" s="13"/>
      <c r="B25" s="302"/>
      <c r="C25" s="3" t="s">
        <v>3</v>
      </c>
      <c r="D25" s="157">
        <v>202.405</v>
      </c>
      <c r="E25" s="4">
        <v>202.41399999999999</v>
      </c>
      <c r="F25" s="4">
        <v>202.42599999999999</v>
      </c>
      <c r="G25" s="4">
        <v>202.43799999999999</v>
      </c>
      <c r="H25" s="4">
        <v>202.452</v>
      </c>
      <c r="I25" s="4">
        <v>202.46199999999999</v>
      </c>
      <c r="J25" s="4">
        <v>202.47399999999999</v>
      </c>
      <c r="K25" s="4">
        <v>202.48599999999999</v>
      </c>
      <c r="L25" s="4">
        <v>202.499</v>
      </c>
      <c r="M25" s="4">
        <v>202.512</v>
      </c>
      <c r="N25" s="4">
        <v>202.524</v>
      </c>
      <c r="O25" s="4">
        <v>202.535</v>
      </c>
      <c r="P25" s="154">
        <v>202.548</v>
      </c>
      <c r="Q25" s="154">
        <v>202.56</v>
      </c>
      <c r="R25" s="154">
        <v>202.572</v>
      </c>
      <c r="S25" s="4">
        <v>202.584</v>
      </c>
      <c r="T25" s="4">
        <v>202.595</v>
      </c>
      <c r="U25" s="4">
        <v>202.608</v>
      </c>
      <c r="V25" s="4">
        <v>202.62100000000001</v>
      </c>
      <c r="W25" s="4">
        <v>202.63499999999999</v>
      </c>
      <c r="X25" s="4">
        <v>202.64500000000001</v>
      </c>
      <c r="Y25" s="4">
        <v>202.65600000000001</v>
      </c>
      <c r="Z25" s="154"/>
      <c r="AA25" s="154"/>
      <c r="AB25" s="154"/>
      <c r="AC25" s="4"/>
      <c r="AD25" s="4"/>
      <c r="AE25" s="4"/>
      <c r="AF25" s="4"/>
      <c r="AG25" s="4"/>
      <c r="AH25" s="4"/>
      <c r="AI25" s="4"/>
      <c r="AJ25" s="19"/>
      <c r="AK25" s="19"/>
      <c r="AL25" s="19"/>
    </row>
    <row r="26" spans="1:39" x14ac:dyDescent="0.25">
      <c r="A26" s="13"/>
      <c r="B26" s="302"/>
      <c r="C26" s="3" t="s">
        <v>14</v>
      </c>
      <c r="D26" s="157"/>
      <c r="E26" s="4"/>
      <c r="F26" s="4"/>
      <c r="G26" s="4"/>
      <c r="H26" s="4"/>
      <c r="I26" s="4"/>
      <c r="J26" s="4"/>
      <c r="K26" s="4"/>
      <c r="L26" s="4"/>
      <c r="M26" s="4"/>
      <c r="N26" s="4"/>
      <c r="O26" s="4"/>
      <c r="P26" s="154"/>
      <c r="Q26" s="154"/>
      <c r="R26" s="154"/>
      <c r="S26" s="4"/>
      <c r="T26" s="4"/>
      <c r="U26" s="4"/>
      <c r="V26" s="4"/>
      <c r="W26" s="4"/>
      <c r="X26" s="4"/>
      <c r="Y26" s="4"/>
      <c r="Z26" s="154"/>
      <c r="AA26" s="154"/>
      <c r="AB26" s="154"/>
      <c r="AC26" s="4"/>
      <c r="AD26" s="4"/>
      <c r="AE26" s="4"/>
      <c r="AF26" s="4"/>
      <c r="AG26" s="4"/>
      <c r="AH26" s="4"/>
      <c r="AI26" s="4"/>
      <c r="AJ26" s="19"/>
      <c r="AK26" s="19"/>
      <c r="AL26" s="19"/>
    </row>
    <row r="27" spans="1:39" ht="20.25" customHeight="1" x14ac:dyDescent="0.25">
      <c r="A27" s="13"/>
      <c r="B27" s="302"/>
      <c r="C27" s="3" t="s">
        <v>4</v>
      </c>
      <c r="D27" s="157"/>
      <c r="E27" s="4"/>
      <c r="F27" s="4"/>
      <c r="G27" s="4"/>
      <c r="H27" s="4"/>
      <c r="I27" s="4"/>
      <c r="J27" s="4"/>
      <c r="K27" s="4"/>
      <c r="L27" s="4"/>
      <c r="M27" s="4"/>
      <c r="N27" s="4"/>
      <c r="O27" s="4"/>
      <c r="P27" s="154"/>
      <c r="Q27" s="154"/>
      <c r="R27" s="154"/>
      <c r="S27" s="4"/>
      <c r="T27" s="4"/>
      <c r="U27" s="4"/>
      <c r="V27" s="4"/>
      <c r="W27" s="4"/>
      <c r="X27" s="4"/>
      <c r="Y27" s="4"/>
      <c r="Z27" s="154"/>
      <c r="AA27" s="154"/>
      <c r="AB27" s="154"/>
      <c r="AC27" s="4"/>
      <c r="AD27" s="4"/>
      <c r="AE27" s="4"/>
      <c r="AF27" s="4"/>
      <c r="AG27" s="4"/>
      <c r="AH27" s="4"/>
      <c r="AI27" s="4"/>
      <c r="AJ27" s="19"/>
      <c r="AK27" s="19"/>
      <c r="AL27" s="19"/>
    </row>
    <row r="28" spans="1:39" x14ac:dyDescent="0.25">
      <c r="A28" s="13"/>
      <c r="B28" s="302"/>
      <c r="C28" s="3" t="s">
        <v>5</v>
      </c>
      <c r="D28" s="157"/>
      <c r="E28" s="4"/>
      <c r="F28" s="4"/>
      <c r="G28" s="4"/>
      <c r="H28" s="4"/>
      <c r="I28" s="4"/>
      <c r="J28" s="4"/>
      <c r="K28" s="4"/>
      <c r="L28" s="4"/>
      <c r="M28" s="4"/>
      <c r="N28" s="4"/>
      <c r="O28" s="4"/>
      <c r="P28" s="154"/>
      <c r="Q28" s="154"/>
      <c r="R28" s="154"/>
      <c r="S28" s="4"/>
      <c r="T28" s="4"/>
      <c r="U28" s="4"/>
      <c r="V28" s="4"/>
      <c r="W28" s="4"/>
      <c r="X28" s="4"/>
      <c r="Y28" s="4"/>
      <c r="Z28" s="154"/>
      <c r="AA28" s="154"/>
      <c r="AB28" s="154"/>
      <c r="AC28" s="4"/>
      <c r="AD28" s="4"/>
      <c r="AE28" s="4"/>
      <c r="AF28" s="4"/>
      <c r="AG28" s="4"/>
      <c r="AH28" s="4"/>
      <c r="AI28" s="4"/>
      <c r="AJ28" s="19"/>
      <c r="AK28" s="19"/>
      <c r="AL28" s="19"/>
    </row>
    <row r="29" spans="1:39" x14ac:dyDescent="0.25">
      <c r="A29" s="13"/>
      <c r="B29" s="302"/>
      <c r="C29" s="3" t="s">
        <v>6</v>
      </c>
      <c r="D29" s="157"/>
      <c r="E29" s="4"/>
      <c r="F29" s="4"/>
      <c r="G29" s="4"/>
      <c r="H29" s="4"/>
      <c r="I29" s="4"/>
      <c r="J29" s="4"/>
      <c r="K29" s="4"/>
      <c r="L29" s="4"/>
      <c r="M29" s="4"/>
      <c r="N29" s="4"/>
      <c r="O29" s="4"/>
      <c r="P29" s="154"/>
      <c r="Q29" s="154"/>
      <c r="R29" s="154"/>
      <c r="S29" s="4"/>
      <c r="T29" s="4"/>
      <c r="U29" s="4"/>
      <c r="V29" s="4"/>
      <c r="W29" s="4"/>
      <c r="X29" s="4"/>
      <c r="Y29" s="4"/>
      <c r="Z29" s="154"/>
      <c r="AA29" s="154"/>
      <c r="AB29" s="154"/>
      <c r="AC29" s="4"/>
      <c r="AD29" s="4"/>
      <c r="AE29" s="4"/>
      <c r="AF29" s="4"/>
      <c r="AG29" s="4"/>
      <c r="AH29" s="4"/>
      <c r="AI29" s="4"/>
      <c r="AJ29" s="19"/>
      <c r="AK29" s="19"/>
      <c r="AL29" s="19"/>
    </row>
    <row r="30" spans="1:39" x14ac:dyDescent="0.25">
      <c r="A30" s="13"/>
      <c r="B30" s="302"/>
      <c r="C30" s="3" t="s">
        <v>7</v>
      </c>
      <c r="D30" s="157">
        <v>40.463999999999999</v>
      </c>
      <c r="E30" s="4">
        <v>40.463999999999999</v>
      </c>
      <c r="F30" s="4">
        <v>40.465000000000003</v>
      </c>
      <c r="G30" s="4">
        <v>40.465000000000003</v>
      </c>
      <c r="H30" s="4">
        <v>40.465000000000003</v>
      </c>
      <c r="I30" s="4">
        <v>40.465000000000003</v>
      </c>
      <c r="J30" s="4">
        <v>40.465000000000003</v>
      </c>
      <c r="K30" s="4">
        <v>40.465000000000003</v>
      </c>
      <c r="L30" s="4">
        <v>40.465000000000003</v>
      </c>
      <c r="M30" s="4">
        <v>40.465000000000003</v>
      </c>
      <c r="N30" s="4">
        <v>40.465000000000003</v>
      </c>
      <c r="O30" s="4">
        <v>40.465000000000003</v>
      </c>
      <c r="P30" s="154">
        <v>40.466000000000001</v>
      </c>
      <c r="Q30" s="154">
        <v>40.466000000000001</v>
      </c>
      <c r="R30" s="154">
        <v>40.466000000000001</v>
      </c>
      <c r="S30" s="4">
        <v>40.466000000000001</v>
      </c>
      <c r="T30" s="4">
        <v>40.466000000000001</v>
      </c>
      <c r="U30" s="4">
        <v>40.466000000000001</v>
      </c>
      <c r="V30" s="4">
        <v>40.466000000000001</v>
      </c>
      <c r="W30" s="4">
        <v>40.466000000000001</v>
      </c>
      <c r="X30" s="4">
        <v>40.466000000000001</v>
      </c>
      <c r="Y30" s="4">
        <v>40.466000000000001</v>
      </c>
      <c r="Z30" s="154"/>
      <c r="AA30" s="154"/>
      <c r="AB30" s="154"/>
      <c r="AC30" s="4"/>
      <c r="AD30" s="4"/>
      <c r="AE30" s="4"/>
      <c r="AF30" s="4"/>
      <c r="AG30" s="4"/>
      <c r="AH30" s="4"/>
      <c r="AI30" s="4"/>
      <c r="AJ30" s="19">
        <f>MAX(D30:AI30)</f>
        <v>40.466000000000001</v>
      </c>
      <c r="AK30" s="19">
        <f>D30</f>
        <v>40.463999999999999</v>
      </c>
      <c r="AL30" s="19">
        <f>AJ30-AK30</f>
        <v>2.0000000000024443E-3</v>
      </c>
    </row>
    <row r="31" spans="1:39" x14ac:dyDescent="0.25">
      <c r="A31" s="13"/>
      <c r="B31" s="302"/>
      <c r="C31" s="3" t="s">
        <v>8</v>
      </c>
      <c r="D31" s="157">
        <v>10.32</v>
      </c>
      <c r="E31" s="4">
        <v>10.324999999999999</v>
      </c>
      <c r="F31" s="4">
        <v>10.332000000000001</v>
      </c>
      <c r="G31" s="4">
        <v>10.336</v>
      </c>
      <c r="H31" s="4">
        <v>10.342000000000001</v>
      </c>
      <c r="I31" s="4">
        <v>10.349</v>
      </c>
      <c r="J31" s="4">
        <v>10.352</v>
      </c>
      <c r="K31" s="4">
        <v>10.355</v>
      </c>
      <c r="L31" s="4">
        <v>10.359</v>
      </c>
      <c r="M31" s="4">
        <v>10.363</v>
      </c>
      <c r="N31" s="4">
        <v>10.365</v>
      </c>
      <c r="O31" s="4">
        <v>10.368</v>
      </c>
      <c r="P31" s="154">
        <v>10.377000000000001</v>
      </c>
      <c r="Q31" s="154">
        <v>10.377000000000001</v>
      </c>
      <c r="R31" s="154">
        <v>10.382999999999999</v>
      </c>
      <c r="S31" s="4">
        <v>10.384</v>
      </c>
      <c r="T31" s="4">
        <v>10.387</v>
      </c>
      <c r="U31" s="4">
        <v>10.394</v>
      </c>
      <c r="V31" s="4">
        <v>10.397</v>
      </c>
      <c r="W31" s="4">
        <v>10.404999999999999</v>
      </c>
      <c r="X31" s="4">
        <v>10.404999999999999</v>
      </c>
      <c r="Y31" s="4">
        <v>10.407999999999999</v>
      </c>
      <c r="Z31" s="154"/>
      <c r="AA31" s="154"/>
      <c r="AB31" s="154"/>
      <c r="AC31" s="4"/>
      <c r="AD31" s="4"/>
      <c r="AE31" s="4"/>
      <c r="AF31" s="4"/>
      <c r="AG31" s="4"/>
      <c r="AH31" s="4"/>
      <c r="AI31" s="4"/>
      <c r="AJ31" s="19">
        <f>MAX(D31:AI31)</f>
        <v>10.407999999999999</v>
      </c>
      <c r="AK31" s="19">
        <f>D31</f>
        <v>10.32</v>
      </c>
      <c r="AL31" s="19">
        <f>AJ31-AK31</f>
        <v>8.799999999999919E-2</v>
      </c>
    </row>
    <row r="32" spans="1:39" x14ac:dyDescent="0.25">
      <c r="A32" s="13"/>
      <c r="B32" s="302"/>
      <c r="C32" s="1"/>
      <c r="D32" s="157"/>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9"/>
    </row>
    <row r="33" spans="1:38" x14ac:dyDescent="0.25">
      <c r="A33" s="13"/>
      <c r="B33" s="302"/>
      <c r="C33" s="6" t="s">
        <v>9</v>
      </c>
      <c r="D33" s="4"/>
      <c r="E33" s="7">
        <f>(E31-$D$31)/(E22-$D$22)</f>
        <v>0.20833333333427084</v>
      </c>
      <c r="F33" s="7">
        <f>(F31-$D$31)/(F22-$D$22)</f>
        <v>0.17142857142873383</v>
      </c>
      <c r="G33" s="7">
        <f t="shared" ref="G33:L33" si="13">(G31-$D$31)/(G22-$D$22)</f>
        <v>0.15841584158415997</v>
      </c>
      <c r="H33" s="7">
        <f t="shared" si="13"/>
        <v>0.14965986394564654</v>
      </c>
      <c r="I33" s="7">
        <f t="shared" si="13"/>
        <v>0.1629213483147128</v>
      </c>
      <c r="J33" s="7">
        <f t="shared" si="13"/>
        <v>0.15311004784692939</v>
      </c>
      <c r="K33" s="7">
        <f t="shared" si="13"/>
        <v>0.146443514644332</v>
      </c>
      <c r="L33" s="7">
        <f t="shared" si="13"/>
        <v>0.14028776978416149</v>
      </c>
      <c r="M33" s="7">
        <f t="shared" ref="M33:AH33" si="14">(M31-$D$31)/(M22-$D$22)</f>
        <v>0.13522012578616815</v>
      </c>
      <c r="N33" s="7">
        <f t="shared" si="14"/>
        <v>0.12968299711816289</v>
      </c>
      <c r="O33" s="7">
        <f t="shared" si="14"/>
        <v>0.12698412698415093</v>
      </c>
      <c r="P33" s="7">
        <f>(P31-$D$31)/(P22-$D$22)</f>
        <v>0.12925170068029723</v>
      </c>
      <c r="Q33" s="7">
        <f t="shared" si="14"/>
        <v>0.1249999999999961</v>
      </c>
      <c r="R33" s="7">
        <f t="shared" si="14"/>
        <v>0.12549800796813698</v>
      </c>
      <c r="S33" s="7">
        <f t="shared" si="14"/>
        <v>0.12007504690431182</v>
      </c>
      <c r="T33" s="7">
        <f t="shared" si="14"/>
        <v>0.11879432624114253</v>
      </c>
      <c r="U33" s="7">
        <f t="shared" si="14"/>
        <v>0.12091503267974496</v>
      </c>
      <c r="V33" s="7">
        <f t="shared" si="14"/>
        <v>0.11975116640745952</v>
      </c>
      <c r="W33" s="7">
        <f t="shared" si="14"/>
        <v>0.12056737588653596</v>
      </c>
      <c r="X33" s="7">
        <f t="shared" si="14"/>
        <v>0.11805555555556844</v>
      </c>
      <c r="Y33" s="7">
        <f t="shared" si="14"/>
        <v>0.11717709720373097</v>
      </c>
      <c r="Z33" s="7">
        <f t="shared" si="14"/>
        <v>1.6797066372826512E-2</v>
      </c>
      <c r="AA33" s="7">
        <f t="shared" si="14"/>
        <v>1.6797066372826512E-2</v>
      </c>
      <c r="AB33" s="7">
        <f t="shared" si="14"/>
        <v>1.6797066372826512E-2</v>
      </c>
      <c r="AC33" s="7">
        <f t="shared" si="14"/>
        <v>1.6797066372826512E-2</v>
      </c>
      <c r="AD33" s="7">
        <f t="shared" si="14"/>
        <v>1.6797066372826512E-2</v>
      </c>
      <c r="AE33" s="7">
        <f t="shared" si="14"/>
        <v>1.6797066372826512E-2</v>
      </c>
      <c r="AF33" s="7">
        <f t="shared" si="14"/>
        <v>1.6797066372826512E-2</v>
      </c>
      <c r="AG33" s="7">
        <f t="shared" si="14"/>
        <v>1.6797066372826512E-2</v>
      </c>
      <c r="AH33" s="7">
        <f t="shared" si="14"/>
        <v>1.6797066372826512E-2</v>
      </c>
      <c r="AI33" s="7">
        <f t="shared" ref="AI33" si="15">(AI31-$D$31)/(AI22-$D$22)</f>
        <v>1.6797066372826512E-2</v>
      </c>
      <c r="AJ33" s="19"/>
      <c r="AL33" s="20">
        <f>AL31/AL22</f>
        <v>0.11717709720373097</v>
      </c>
    </row>
    <row r="34" spans="1:38" x14ac:dyDescent="0.25">
      <c r="A34" s="13"/>
      <c r="B34" s="302"/>
      <c r="C34" s="6" t="s">
        <v>10</v>
      </c>
      <c r="D34" s="4"/>
      <c r="E34" s="8">
        <f>(E31-D31)/(E22-D22)</f>
        <v>0.20833333333427084</v>
      </c>
      <c r="F34" s="8">
        <f t="shared" ref="F34:AI34" si="16">(F31-E31)/(F22-E22)</f>
        <v>0.15217391304334729</v>
      </c>
      <c r="G34" s="8">
        <f t="shared" si="16"/>
        <v>0.12903225806424071</v>
      </c>
      <c r="H34" s="8">
        <f t="shared" si="16"/>
        <v>0.13043478260888369</v>
      </c>
      <c r="I34" s="8">
        <f t="shared" si="16"/>
        <v>0.22580645161326368</v>
      </c>
      <c r="J34" s="8">
        <f t="shared" si="16"/>
        <v>9.6774193548194859E-2</v>
      </c>
      <c r="K34" s="8">
        <f t="shared" si="16"/>
        <v>9.9999999999715788E-2</v>
      </c>
      <c r="L34" s="8">
        <f t="shared" si="16"/>
        <v>0.10256410256412475</v>
      </c>
      <c r="M34" s="8">
        <f t="shared" si="16"/>
        <v>0.10000000000007994</v>
      </c>
      <c r="N34" s="8">
        <f t="shared" si="16"/>
        <v>6.8965517241410992E-2</v>
      </c>
      <c r="O34" s="8">
        <f t="shared" si="16"/>
        <v>9.6774193548549756E-2</v>
      </c>
      <c r="P34" s="8">
        <f>(P31-O31)/(P22-O22)</f>
        <v>0.14285714285717507</v>
      </c>
      <c r="Q34" s="8">
        <f>(Q31-P31)/(Q22-P22)</f>
        <v>0</v>
      </c>
      <c r="R34" s="8">
        <f>(R31-Q31)/(R22-Q22)</f>
        <v>0.13043478260884508</v>
      </c>
      <c r="S34" s="8">
        <f t="shared" si="16"/>
        <v>3.2258064516103156E-2</v>
      </c>
      <c r="T34" s="8">
        <f t="shared" si="16"/>
        <v>9.6774193548549756E-2</v>
      </c>
      <c r="U34" s="8">
        <f t="shared" si="16"/>
        <v>0.14583333333332099</v>
      </c>
      <c r="V34" s="8">
        <f t="shared" si="16"/>
        <v>9.6774193548194859E-2</v>
      </c>
      <c r="W34" s="8">
        <f t="shared" si="16"/>
        <v>0.12903225806471391</v>
      </c>
      <c r="X34" s="8">
        <f t="shared" si="16"/>
        <v>0</v>
      </c>
      <c r="Y34" s="8">
        <f t="shared" si="16"/>
        <v>9.6774193548194859E-2</v>
      </c>
      <c r="Z34" s="8">
        <f t="shared" si="16"/>
        <v>1.6919615569687747E-2</v>
      </c>
      <c r="AA34" s="8" t="e">
        <f t="shared" si="16"/>
        <v>#DIV/0!</v>
      </c>
      <c r="AB34" s="8" t="e">
        <f t="shared" si="16"/>
        <v>#DIV/0!</v>
      </c>
      <c r="AC34" s="8" t="e">
        <f t="shared" si="16"/>
        <v>#DIV/0!</v>
      </c>
      <c r="AD34" s="8" t="e">
        <f t="shared" si="16"/>
        <v>#DIV/0!</v>
      </c>
      <c r="AE34" s="8" t="e">
        <f t="shared" si="16"/>
        <v>#DIV/0!</v>
      </c>
      <c r="AF34" s="8" t="e">
        <f t="shared" si="16"/>
        <v>#DIV/0!</v>
      </c>
      <c r="AG34" s="8" t="e">
        <f t="shared" si="16"/>
        <v>#DIV/0!</v>
      </c>
      <c r="AH34" s="8" t="e">
        <f t="shared" si="16"/>
        <v>#DIV/0!</v>
      </c>
      <c r="AI34" s="8" t="e">
        <f t="shared" si="16"/>
        <v>#DIV/0!</v>
      </c>
      <c r="AJ34" s="19"/>
    </row>
    <row r="35" spans="1:38" x14ac:dyDescent="0.25">
      <c r="B35" s="302"/>
      <c r="C35" s="6" t="s">
        <v>11</v>
      </c>
      <c r="D35" s="4"/>
      <c r="E35" s="7">
        <f>(E30-$D$30)/(E22-$D$22)</f>
        <v>0</v>
      </c>
      <c r="F35" s="7">
        <f>(F30-$D$30)/(F22-$D$22)</f>
        <v>1.4285714285795491E-2</v>
      </c>
      <c r="G35" s="7">
        <f t="shared" ref="G35:AH35" si="17">(G30-$D$30)/(G22-$D$22)</f>
        <v>9.900990099057266E-3</v>
      </c>
      <c r="H35" s="7">
        <f t="shared" si="17"/>
        <v>6.8027210884708863E-3</v>
      </c>
      <c r="I35" s="7">
        <f t="shared" si="17"/>
        <v>5.6179775281203865E-3</v>
      </c>
      <c r="J35" s="7">
        <f t="shared" si="17"/>
        <v>4.7846889952393853E-3</v>
      </c>
      <c r="K35" s="7">
        <f t="shared" si="17"/>
        <v>4.184100418429447E-3</v>
      </c>
      <c r="L35" s="7">
        <f t="shared" si="17"/>
        <v>3.5971223021751902E-3</v>
      </c>
      <c r="M35" s="7">
        <f t="shared" si="17"/>
        <v>3.1446540880654917E-3</v>
      </c>
      <c r="N35" s="7">
        <f t="shared" si="17"/>
        <v>2.8818443804173848E-3</v>
      </c>
      <c r="O35" s="7">
        <f t="shared" si="17"/>
        <v>2.6455026455157737E-3</v>
      </c>
      <c r="P35" s="7">
        <f>(P30-$D$30)/(P22-$D$22)</f>
        <v>4.5351473922966429E-3</v>
      </c>
      <c r="Q35" s="7">
        <f t="shared" si="17"/>
        <v>4.3859649122858961E-3</v>
      </c>
      <c r="R35" s="7">
        <f t="shared" si="17"/>
        <v>3.9840637450251643E-3</v>
      </c>
      <c r="S35" s="7">
        <f t="shared" si="17"/>
        <v>3.7523452157643268E-3</v>
      </c>
      <c r="T35" s="7">
        <f t="shared" si="17"/>
        <v>3.5460992907846989E-3</v>
      </c>
      <c r="U35" s="7">
        <f t="shared" si="17"/>
        <v>3.2679738562133237E-3</v>
      </c>
      <c r="V35" s="7">
        <f t="shared" si="17"/>
        <v>3.1104199066910635E-3</v>
      </c>
      <c r="W35" s="7">
        <f t="shared" si="17"/>
        <v>2.8368794326278732E-3</v>
      </c>
      <c r="X35" s="7">
        <f t="shared" si="17"/>
        <v>2.7777777777815058E-3</v>
      </c>
      <c r="Y35" s="7">
        <f t="shared" si="17"/>
        <v>2.6631158455426196E-3</v>
      </c>
      <c r="Z35" s="7">
        <f t="shared" si="17"/>
        <v>6.5860125359501157E-2</v>
      </c>
      <c r="AA35" s="7">
        <f t="shared" si="17"/>
        <v>6.5860125359501157E-2</v>
      </c>
      <c r="AB35" s="7">
        <f t="shared" si="17"/>
        <v>6.5860125359501157E-2</v>
      </c>
      <c r="AC35" s="7">
        <f t="shared" si="17"/>
        <v>6.5860125359501157E-2</v>
      </c>
      <c r="AD35" s="7">
        <f t="shared" si="17"/>
        <v>6.5860125359501157E-2</v>
      </c>
      <c r="AE35" s="7">
        <f t="shared" si="17"/>
        <v>6.5860125359501157E-2</v>
      </c>
      <c r="AF35" s="7">
        <f t="shared" si="17"/>
        <v>6.5860125359501157E-2</v>
      </c>
      <c r="AG35" s="7">
        <f t="shared" si="17"/>
        <v>6.5860125359501157E-2</v>
      </c>
      <c r="AH35" s="7">
        <f t="shared" si="17"/>
        <v>6.5860125359501157E-2</v>
      </c>
      <c r="AI35" s="7">
        <f t="shared" ref="AI35" si="18">(AI30-$D$30)/(AI22-$D$22)</f>
        <v>6.5860125359501157E-2</v>
      </c>
      <c r="AJ35" s="19"/>
      <c r="AL35" s="20">
        <f>AL30/AL22</f>
        <v>2.6631158455426196E-3</v>
      </c>
    </row>
    <row r="36" spans="1:38" x14ac:dyDescent="0.25">
      <c r="B36" s="302"/>
      <c r="C36" s="6" t="s">
        <v>12</v>
      </c>
      <c r="D36" s="4"/>
      <c r="E36" s="8">
        <f>(E30-D30)/(E22-D22)</f>
        <v>0</v>
      </c>
      <c r="F36" s="8">
        <f t="shared" ref="F36:AI36" si="19">(F30-E30)/(F22-E22)</f>
        <v>2.17391304348632E-2</v>
      </c>
      <c r="G36" s="8">
        <f t="shared" si="19"/>
        <v>0</v>
      </c>
      <c r="H36" s="8">
        <f t="shared" si="19"/>
        <v>0</v>
      </c>
      <c r="I36" s="8">
        <f t="shared" si="19"/>
        <v>0</v>
      </c>
      <c r="J36" s="8">
        <f t="shared" si="19"/>
        <v>0</v>
      </c>
      <c r="K36" s="8">
        <f t="shared" si="19"/>
        <v>0</v>
      </c>
      <c r="L36" s="8">
        <f t="shared" si="19"/>
        <v>0</v>
      </c>
      <c r="M36" s="8">
        <f t="shared" si="19"/>
        <v>0</v>
      </c>
      <c r="N36" s="8">
        <f t="shared" si="19"/>
        <v>0</v>
      </c>
      <c r="O36" s="8">
        <f t="shared" si="19"/>
        <v>0</v>
      </c>
      <c r="P36" s="8">
        <f>(P30-O30)/(P22-O22)</f>
        <v>1.5873015872981858E-2</v>
      </c>
      <c r="Q36" s="8">
        <f>(Q30-P30)/(Q22-P22)</f>
        <v>0</v>
      </c>
      <c r="R36" s="8">
        <f t="shared" si="19"/>
        <v>0</v>
      </c>
      <c r="S36" s="8">
        <f t="shared" si="19"/>
        <v>0</v>
      </c>
      <c r="T36" s="8">
        <f t="shared" si="19"/>
        <v>0</v>
      </c>
      <c r="U36" s="8">
        <f t="shared" si="19"/>
        <v>0</v>
      </c>
      <c r="V36" s="8">
        <f t="shared" si="19"/>
        <v>0</v>
      </c>
      <c r="W36" s="8">
        <f t="shared" si="19"/>
        <v>0</v>
      </c>
      <c r="X36" s="8">
        <f t="shared" si="19"/>
        <v>0</v>
      </c>
      <c r="Y36" s="8">
        <f t="shared" si="19"/>
        <v>0</v>
      </c>
      <c r="Z36" s="8">
        <f t="shared" si="19"/>
        <v>6.5782971141716412E-2</v>
      </c>
      <c r="AA36" s="8" t="e">
        <f t="shared" si="19"/>
        <v>#DIV/0!</v>
      </c>
      <c r="AB36" s="8" t="e">
        <f t="shared" si="19"/>
        <v>#DIV/0!</v>
      </c>
      <c r="AC36" s="8" t="e">
        <f t="shared" si="19"/>
        <v>#DIV/0!</v>
      </c>
      <c r="AD36" s="8" t="e">
        <f t="shared" si="19"/>
        <v>#DIV/0!</v>
      </c>
      <c r="AE36" s="8" t="e">
        <f t="shared" si="19"/>
        <v>#DIV/0!</v>
      </c>
      <c r="AF36" s="8" t="e">
        <f t="shared" si="19"/>
        <v>#DIV/0!</v>
      </c>
      <c r="AG36" s="8" t="e">
        <f t="shared" si="19"/>
        <v>#DIV/0!</v>
      </c>
      <c r="AH36" s="8" t="e">
        <f t="shared" si="19"/>
        <v>#DIV/0!</v>
      </c>
      <c r="AI36" s="8" t="e">
        <f t="shared" si="19"/>
        <v>#DIV/0!</v>
      </c>
      <c r="AJ36" s="19"/>
    </row>
    <row r="37" spans="1:38" x14ac:dyDescent="0.25">
      <c r="B37" s="303"/>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sheetData>
  <mergeCells count="2">
    <mergeCell ref="B3:B19"/>
    <mergeCell ref="B21:B37"/>
  </mergeCells>
  <conditionalFormatting sqref="E17">
    <cfRule type="cellIs" dxfId="317" priority="16" operator="greaterThan">
      <formula>0.2</formula>
    </cfRule>
  </conditionalFormatting>
  <conditionalFormatting sqref="E15">
    <cfRule type="cellIs" dxfId="316" priority="13" operator="lessThan">
      <formula>0.15</formula>
    </cfRule>
    <cfRule type="cellIs" dxfId="315" priority="15" operator="greaterThan">
      <formula>0.15</formula>
    </cfRule>
  </conditionalFormatting>
  <conditionalFormatting sqref="E17">
    <cfRule type="cellIs" dxfId="314" priority="14" operator="lessThan">
      <formula>0.2</formula>
    </cfRule>
  </conditionalFormatting>
  <conditionalFormatting sqref="E35">
    <cfRule type="cellIs" dxfId="313" priority="12" operator="greaterThan">
      <formula>0.2</formula>
    </cfRule>
  </conditionalFormatting>
  <conditionalFormatting sqref="E33">
    <cfRule type="cellIs" dxfId="312" priority="9" operator="lessThan">
      <formula>0.15</formula>
    </cfRule>
    <cfRule type="cellIs" dxfId="311" priority="11" operator="greaterThan">
      <formula>0.15</formula>
    </cfRule>
  </conditionalFormatting>
  <conditionalFormatting sqref="E35">
    <cfRule type="cellIs" dxfId="310" priority="10" operator="lessThan">
      <formula>0.2</formula>
    </cfRule>
  </conditionalFormatting>
  <conditionalFormatting sqref="F17:AI17">
    <cfRule type="cellIs" dxfId="309" priority="8" operator="greaterThan">
      <formula>0.2</formula>
    </cfRule>
  </conditionalFormatting>
  <conditionalFormatting sqref="F15:AI15">
    <cfRule type="cellIs" dxfId="308" priority="5" operator="lessThan">
      <formula>0.15</formula>
    </cfRule>
    <cfRule type="cellIs" dxfId="307" priority="7" operator="greaterThan">
      <formula>0.15</formula>
    </cfRule>
  </conditionalFormatting>
  <conditionalFormatting sqref="F17:AI17">
    <cfRule type="cellIs" dxfId="306" priority="6" operator="lessThan">
      <formula>0.2</formula>
    </cfRule>
  </conditionalFormatting>
  <conditionalFormatting sqref="F35:AI35">
    <cfRule type="cellIs" dxfId="305" priority="4" operator="greaterThan">
      <formula>0.2</formula>
    </cfRule>
  </conditionalFormatting>
  <conditionalFormatting sqref="F33:AI33">
    <cfRule type="cellIs" dxfId="304" priority="1" operator="lessThan">
      <formula>0.15</formula>
    </cfRule>
    <cfRule type="cellIs" dxfId="303" priority="3" operator="greaterThan">
      <formula>0.15</formula>
    </cfRule>
  </conditionalFormatting>
  <conditionalFormatting sqref="F35:AI35">
    <cfRule type="cellIs" dxfId="302" priority="2" operator="lessThan">
      <formula>0.2</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F15" sqref="F15"/>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16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4"/>
      <c r="E3" s="14"/>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row>
    <row r="4" spans="2:35" x14ac:dyDescent="0.25">
      <c r="B4" s="302"/>
      <c r="C4" s="3" t="s">
        <v>1</v>
      </c>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row>
    <row r="5" spans="2:35" x14ac:dyDescent="0.25">
      <c r="B5" s="302"/>
      <c r="C5" s="3" t="s">
        <v>2</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row>
    <row r="6" spans="2:35" x14ac:dyDescent="0.25">
      <c r="B6" s="302"/>
      <c r="C6" s="3" t="s">
        <v>3</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row>
    <row r="7" spans="2:35" x14ac:dyDescent="0.25">
      <c r="B7" s="302"/>
      <c r="C7" s="3" t="s">
        <v>14</v>
      </c>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row>
    <row r="8" spans="2:35" x14ac:dyDescent="0.25">
      <c r="B8" s="302"/>
      <c r="C8" s="3" t="s">
        <v>4</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row>
    <row r="9" spans="2:35" x14ac:dyDescent="0.25">
      <c r="B9" s="302"/>
      <c r="C9" s="3" t="s">
        <v>5</v>
      </c>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row>
    <row r="10" spans="2:35" x14ac:dyDescent="0.25">
      <c r="B10" s="302"/>
      <c r="C10" s="3" t="s">
        <v>6</v>
      </c>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row>
    <row r="11" spans="2:35" x14ac:dyDescent="0.25">
      <c r="B11" s="302"/>
      <c r="C11" s="3" t="s">
        <v>7</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row>
    <row r="12" spans="2:35" x14ac:dyDescent="0.25">
      <c r="B12" s="302"/>
      <c r="C12" s="3" t="s">
        <v>8</v>
      </c>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2:35" x14ac:dyDescent="0.25">
      <c r="B13" s="302"/>
      <c r="C13" s="1"/>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01" priority="4" operator="greaterThan">
      <formula>0.2</formula>
    </cfRule>
  </conditionalFormatting>
  <conditionalFormatting sqref="E14:AI14">
    <cfRule type="cellIs" dxfId="300" priority="1" operator="lessThan">
      <formula>0.15</formula>
    </cfRule>
    <cfRule type="cellIs" dxfId="299" priority="3" operator="greaterThan">
      <formula>0.15</formula>
    </cfRule>
  </conditionalFormatting>
  <conditionalFormatting sqref="E16:AI16">
    <cfRule type="cellIs" dxfId="298" priority="2" operator="lessThan">
      <formula>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17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97" priority="4" operator="greaterThan">
      <formula>0.2</formula>
    </cfRule>
  </conditionalFormatting>
  <conditionalFormatting sqref="E14:AI14">
    <cfRule type="cellIs" dxfId="296" priority="1" operator="lessThan">
      <formula>0.15</formula>
    </cfRule>
    <cfRule type="cellIs" dxfId="295" priority="3" operator="greaterThan">
      <formula>0.15</formula>
    </cfRule>
  </conditionalFormatting>
  <conditionalFormatting sqref="E16:AI16">
    <cfRule type="cellIs" dxfId="294" priority="2" operator="lessThan">
      <formula>0.2</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18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93" priority="4" operator="greaterThan">
      <formula>0.2</formula>
    </cfRule>
  </conditionalFormatting>
  <conditionalFormatting sqref="E14:AI14">
    <cfRule type="cellIs" dxfId="292" priority="1" operator="lessThan">
      <formula>0.15</formula>
    </cfRule>
    <cfRule type="cellIs" dxfId="291" priority="3" operator="greaterThan">
      <formula>0.15</formula>
    </cfRule>
  </conditionalFormatting>
  <conditionalFormatting sqref="E16:AI16">
    <cfRule type="cellIs" dxfId="290" priority="2" operator="lessThan">
      <formula>0.2</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9"/>
  <sheetViews>
    <sheetView workbookViewId="0">
      <pane xSplit="4" ySplit="2" topLeftCell="R3" activePane="bottomRight" state="frozen"/>
      <selection pane="topRight" activeCell="E1" sqref="E1"/>
      <selection pane="bottomLeft" activeCell="A3" sqref="A3"/>
      <selection pane="bottomRight" activeCell="AB5" sqref="AB5"/>
    </sheetView>
  </sheetViews>
  <sheetFormatPr defaultRowHeight="15" x14ac:dyDescent="0.25"/>
  <cols>
    <col min="1" max="1" width="3.7109375" customWidth="1"/>
    <col min="4" max="4" width="12" customWidth="1"/>
    <col min="5" max="35" width="10.7109375" customWidth="1"/>
    <col min="36" max="38" width="9.140625" hidden="1" customWidth="1"/>
  </cols>
  <sheetData>
    <row r="1" spans="2:41" ht="26.25" customHeight="1" x14ac:dyDescent="0.25">
      <c r="D1" s="61"/>
    </row>
    <row r="2" spans="2:41" x14ac:dyDescent="0.25">
      <c r="B2" s="301" t="s">
        <v>36</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44836</v>
      </c>
      <c r="AK2" s="160">
        <v>44837</v>
      </c>
      <c r="AL2" s="160">
        <v>44838</v>
      </c>
    </row>
    <row r="3" spans="2:41" x14ac:dyDescent="0.25">
      <c r="B3" s="302"/>
      <c r="C3" s="3" t="s">
        <v>0</v>
      </c>
      <c r="D3" s="14">
        <f>D4+D5+D6</f>
        <v>6395.4249999999993</v>
      </c>
      <c r="E3" s="14">
        <f t="shared" ref="E3:H3" si="0">E4+E5+E6</f>
        <v>6399.3389999999999</v>
      </c>
      <c r="F3" s="14">
        <f t="shared" si="0"/>
        <v>6405.1210000000001</v>
      </c>
      <c r="G3" s="14">
        <f t="shared" si="0"/>
        <v>6410.8620000000001</v>
      </c>
      <c r="H3" s="14">
        <f t="shared" si="0"/>
        <v>6416.3169999999991</v>
      </c>
      <c r="I3" s="14">
        <f>I4+I5+I6</f>
        <v>6428.7969999999996</v>
      </c>
      <c r="J3" s="14">
        <f>J4+J5+J6</f>
        <v>6431.7060000000001</v>
      </c>
      <c r="K3" s="14">
        <f t="shared" ref="K3:AI3" si="1">K4+K5+K6</f>
        <v>6449.5280000000002</v>
      </c>
      <c r="L3" s="14">
        <f t="shared" si="1"/>
        <v>6451.7019999999993</v>
      </c>
      <c r="M3" s="14">
        <f t="shared" si="1"/>
        <v>6466.009</v>
      </c>
      <c r="N3" s="14">
        <f t="shared" si="1"/>
        <v>6466.2879999999996</v>
      </c>
      <c r="O3" s="14">
        <f t="shared" si="1"/>
        <v>6478.851999999999</v>
      </c>
      <c r="P3" s="154">
        <v>6502.2180000000008</v>
      </c>
      <c r="Q3" s="154">
        <v>6504.5690000000004</v>
      </c>
      <c r="R3" s="154">
        <v>6521.8239999999996</v>
      </c>
      <c r="S3" s="4">
        <v>6529.9440000000004</v>
      </c>
      <c r="T3" s="4">
        <v>6541.8510000000006</v>
      </c>
      <c r="U3" s="14">
        <f t="shared" si="1"/>
        <v>6545.8059999999996</v>
      </c>
      <c r="V3" s="14">
        <f t="shared" si="1"/>
        <v>6561.866</v>
      </c>
      <c r="W3" s="14">
        <f t="shared" si="1"/>
        <v>6581.8</v>
      </c>
      <c r="X3" s="14">
        <f t="shared" si="1"/>
        <v>6585.7920000000004</v>
      </c>
      <c r="Y3" s="14">
        <f t="shared" si="1"/>
        <v>6596.4589999999998</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6596.4589999999998</v>
      </c>
      <c r="AK3" s="19">
        <f>D3</f>
        <v>6395.4249999999993</v>
      </c>
      <c r="AL3" s="19">
        <f>AJ3-AK3</f>
        <v>201.03400000000056</v>
      </c>
    </row>
    <row r="4" spans="2:41" x14ac:dyDescent="0.25">
      <c r="B4" s="302"/>
      <c r="C4" s="3" t="s">
        <v>1</v>
      </c>
      <c r="D4" s="157">
        <v>2821.7069999999999</v>
      </c>
      <c r="E4" s="4">
        <v>2823.46</v>
      </c>
      <c r="F4" s="4">
        <v>2825.5880000000002</v>
      </c>
      <c r="G4" s="4">
        <v>2827.4870000000001</v>
      </c>
      <c r="H4" s="4">
        <v>2829.0889999999999</v>
      </c>
      <c r="I4" s="4">
        <v>2833.9609999999998</v>
      </c>
      <c r="J4" s="4">
        <v>2834.8220000000001</v>
      </c>
      <c r="K4" s="4">
        <v>2841.8429999999998</v>
      </c>
      <c r="L4" s="4">
        <v>2841.8429999999998</v>
      </c>
      <c r="M4" s="4">
        <v>2849.84</v>
      </c>
      <c r="N4" s="4">
        <v>2849.99</v>
      </c>
      <c r="O4" s="154">
        <v>2853.9349999999999</v>
      </c>
      <c r="P4" s="154">
        <v>2862.9940000000001</v>
      </c>
      <c r="Q4" s="154">
        <v>2862.9940000000001</v>
      </c>
      <c r="R4" s="154">
        <v>2871.9969999999998</v>
      </c>
      <c r="S4" s="4">
        <v>2874.7510000000002</v>
      </c>
      <c r="T4" s="4">
        <v>2879.1080000000002</v>
      </c>
      <c r="U4" s="154">
        <v>2880.3159999999998</v>
      </c>
      <c r="V4" s="4">
        <v>2885.5219999999999</v>
      </c>
      <c r="W4" s="4">
        <v>2896.069</v>
      </c>
      <c r="X4" s="4">
        <v>2896.069</v>
      </c>
      <c r="Y4" s="4">
        <v>2900.7820000000002</v>
      </c>
      <c r="Z4" s="154"/>
      <c r="AA4" s="154"/>
      <c r="AB4" s="154"/>
      <c r="AC4" s="4"/>
      <c r="AD4" s="4"/>
      <c r="AE4" s="4"/>
      <c r="AF4" s="4"/>
      <c r="AG4" s="154"/>
      <c r="AH4" s="4"/>
      <c r="AI4" s="4"/>
      <c r="AJ4" s="19">
        <f t="shared" ref="AJ4:AJ12" si="2">MAX(D4:AI4)</f>
        <v>2900.7820000000002</v>
      </c>
      <c r="AK4" s="19">
        <f t="shared" ref="AK4:AK12" si="3">D4</f>
        <v>2821.7069999999999</v>
      </c>
      <c r="AL4" s="19">
        <f t="shared" ref="AL4:AL12" si="4">AJ4-AK4</f>
        <v>79.075000000000273</v>
      </c>
    </row>
    <row r="5" spans="2:41" x14ac:dyDescent="0.25">
      <c r="B5" s="302"/>
      <c r="C5" s="3" t="s">
        <v>2</v>
      </c>
      <c r="D5" s="157">
        <v>1556.662</v>
      </c>
      <c r="E5" s="4">
        <v>1557.4839999999999</v>
      </c>
      <c r="F5" s="4">
        <v>1559.164</v>
      </c>
      <c r="G5" s="4">
        <v>1561.1389999999999</v>
      </c>
      <c r="H5" s="4">
        <v>1563.096</v>
      </c>
      <c r="I5" s="4">
        <v>1567.6220000000001</v>
      </c>
      <c r="J5" s="4">
        <v>1567.6220000000001</v>
      </c>
      <c r="K5" s="4">
        <v>1575.183</v>
      </c>
      <c r="L5" s="4">
        <v>1575.183</v>
      </c>
      <c r="M5" s="4">
        <v>1578.252</v>
      </c>
      <c r="N5" s="4">
        <v>1578.299</v>
      </c>
      <c r="O5" s="154">
        <v>1583.473</v>
      </c>
      <c r="P5" s="154">
        <v>1590.7260000000001</v>
      </c>
      <c r="Q5" s="154">
        <v>1590.7260000000001</v>
      </c>
      <c r="R5" s="154">
        <v>1594.9880000000001</v>
      </c>
      <c r="S5" s="4">
        <v>1597.354</v>
      </c>
      <c r="T5" s="4">
        <v>1601.6980000000001</v>
      </c>
      <c r="U5" s="154">
        <v>1604.288</v>
      </c>
      <c r="V5" s="4">
        <v>1607.7660000000001</v>
      </c>
      <c r="W5" s="4">
        <v>1613.45</v>
      </c>
      <c r="X5" s="4">
        <v>1613.45</v>
      </c>
      <c r="Y5" s="4">
        <v>1615.7349999999999</v>
      </c>
      <c r="Z5" s="154"/>
      <c r="AA5" s="154"/>
      <c r="AB5" s="154"/>
      <c r="AC5" s="4"/>
      <c r="AD5" s="4"/>
      <c r="AE5" s="4"/>
      <c r="AF5" s="4"/>
      <c r="AG5" s="154"/>
      <c r="AH5" s="4"/>
      <c r="AI5" s="4"/>
      <c r="AJ5" s="19">
        <f t="shared" si="2"/>
        <v>1615.7349999999999</v>
      </c>
      <c r="AK5" s="19">
        <f t="shared" si="3"/>
        <v>1556.662</v>
      </c>
      <c r="AL5" s="19">
        <f t="shared" si="4"/>
        <v>59.072999999999865</v>
      </c>
    </row>
    <row r="6" spans="2:41" x14ac:dyDescent="0.25">
      <c r="B6" s="302"/>
      <c r="C6" s="3" t="s">
        <v>3</v>
      </c>
      <c r="D6" s="157">
        <v>2017.056</v>
      </c>
      <c r="E6" s="4">
        <v>2018.395</v>
      </c>
      <c r="F6" s="4">
        <v>2020.3689999999999</v>
      </c>
      <c r="G6" s="4">
        <v>2022.2360000000001</v>
      </c>
      <c r="H6" s="4">
        <v>2024.1320000000001</v>
      </c>
      <c r="I6" s="4">
        <v>2027.2139999999999</v>
      </c>
      <c r="J6" s="4">
        <v>2029.2619999999999</v>
      </c>
      <c r="K6" s="4">
        <v>2032.502</v>
      </c>
      <c r="L6" s="4">
        <v>2034.6759999999999</v>
      </c>
      <c r="M6" s="4">
        <v>2037.9169999999999</v>
      </c>
      <c r="N6" s="4">
        <v>2037.999</v>
      </c>
      <c r="O6" s="154">
        <v>2041.444</v>
      </c>
      <c r="P6" s="154">
        <v>2048.498</v>
      </c>
      <c r="Q6" s="154">
        <v>2050.8490000000002</v>
      </c>
      <c r="R6" s="154">
        <v>2054.8389999999999</v>
      </c>
      <c r="S6" s="4">
        <v>2057.8389999999999</v>
      </c>
      <c r="T6" s="4">
        <v>2061.0450000000001</v>
      </c>
      <c r="U6" s="154">
        <v>2061.2020000000002</v>
      </c>
      <c r="V6" s="4">
        <v>2068.578</v>
      </c>
      <c r="W6" s="4">
        <v>2072.2809999999999</v>
      </c>
      <c r="X6" s="4">
        <v>2076.2730000000001</v>
      </c>
      <c r="Y6" s="4">
        <v>2079.942</v>
      </c>
      <c r="Z6" s="154"/>
      <c r="AA6" s="154"/>
      <c r="AB6" s="154"/>
      <c r="AC6" s="4"/>
      <c r="AD6" s="4"/>
      <c r="AE6" s="4"/>
      <c r="AF6" s="4"/>
      <c r="AG6" s="154"/>
      <c r="AH6" s="4"/>
      <c r="AI6" s="4"/>
      <c r="AJ6" s="19">
        <f t="shared" si="2"/>
        <v>2079.942</v>
      </c>
      <c r="AK6" s="19">
        <f t="shared" si="3"/>
        <v>2017.056</v>
      </c>
      <c r="AL6" s="19">
        <f t="shared" si="4"/>
        <v>62.885999999999967</v>
      </c>
    </row>
    <row r="7" spans="2:41" x14ac:dyDescent="0.25">
      <c r="B7" s="302"/>
      <c r="C7" s="3" t="s">
        <v>14</v>
      </c>
      <c r="D7" s="157"/>
      <c r="E7" s="4"/>
      <c r="F7" s="4"/>
      <c r="G7" s="4"/>
      <c r="H7" s="4"/>
      <c r="I7" s="4"/>
      <c r="J7" s="4"/>
      <c r="K7" s="4"/>
      <c r="L7" s="4"/>
      <c r="M7" s="4"/>
      <c r="N7" s="4"/>
      <c r="O7" s="154"/>
      <c r="P7" s="154"/>
      <c r="Q7" s="154"/>
      <c r="R7" s="154"/>
      <c r="S7" s="4"/>
      <c r="T7" s="4"/>
      <c r="U7" s="154"/>
      <c r="V7" s="4"/>
      <c r="W7" s="4"/>
      <c r="X7" s="4"/>
      <c r="Y7" s="4"/>
      <c r="Z7" s="154"/>
      <c r="AA7" s="154"/>
      <c r="AB7" s="154"/>
      <c r="AC7" s="4"/>
      <c r="AD7" s="4"/>
      <c r="AE7" s="4"/>
      <c r="AF7" s="4"/>
      <c r="AG7" s="154"/>
      <c r="AH7" s="4"/>
      <c r="AI7" s="4"/>
      <c r="AJ7" s="19">
        <f t="shared" si="2"/>
        <v>0</v>
      </c>
      <c r="AK7" s="19">
        <f t="shared" si="3"/>
        <v>0</v>
      </c>
      <c r="AL7" s="19">
        <f t="shared" si="4"/>
        <v>0</v>
      </c>
      <c r="AO7" t="s">
        <v>180</v>
      </c>
    </row>
    <row r="8" spans="2:41" x14ac:dyDescent="0.25">
      <c r="B8" s="302"/>
      <c r="C8" s="3" t="s">
        <v>4</v>
      </c>
      <c r="D8" s="157"/>
      <c r="E8" s="4"/>
      <c r="F8" s="4"/>
      <c r="G8" s="4"/>
      <c r="H8" s="4"/>
      <c r="I8" s="4"/>
      <c r="J8" s="4"/>
      <c r="K8" s="4"/>
      <c r="L8" s="4"/>
      <c r="M8" s="4"/>
      <c r="N8" s="4"/>
      <c r="O8" s="154"/>
      <c r="P8" s="154"/>
      <c r="Q8" s="154"/>
      <c r="R8" s="154"/>
      <c r="S8" s="4"/>
      <c r="T8" s="4"/>
      <c r="U8" s="154"/>
      <c r="V8" s="4"/>
      <c r="W8" s="4"/>
      <c r="X8" s="4"/>
      <c r="Y8" s="4"/>
      <c r="Z8" s="154"/>
      <c r="AA8" s="154"/>
      <c r="AB8" s="154"/>
      <c r="AC8" s="4"/>
      <c r="AD8" s="4"/>
      <c r="AE8" s="4"/>
      <c r="AF8" s="4"/>
      <c r="AG8" s="154"/>
      <c r="AH8" s="4"/>
      <c r="AI8" s="4"/>
      <c r="AJ8" s="19">
        <f t="shared" si="2"/>
        <v>0</v>
      </c>
      <c r="AK8" s="19">
        <f t="shared" si="3"/>
        <v>0</v>
      </c>
      <c r="AL8" s="19">
        <f t="shared" si="4"/>
        <v>0</v>
      </c>
    </row>
    <row r="9" spans="2:41" x14ac:dyDescent="0.25">
      <c r="B9" s="302"/>
      <c r="C9" s="3" t="s">
        <v>5</v>
      </c>
      <c r="D9" s="157"/>
      <c r="E9" s="4"/>
      <c r="F9" s="4"/>
      <c r="G9" s="4"/>
      <c r="H9" s="4"/>
      <c r="I9" s="4"/>
      <c r="J9" s="4"/>
      <c r="K9" s="4"/>
      <c r="L9" s="4"/>
      <c r="M9" s="4"/>
      <c r="N9" s="4"/>
      <c r="O9" s="154"/>
      <c r="P9" s="154"/>
      <c r="Q9" s="154"/>
      <c r="R9" s="154"/>
      <c r="S9" s="4"/>
      <c r="T9" s="4"/>
      <c r="U9" s="154"/>
      <c r="V9" s="4"/>
      <c r="W9" s="4"/>
      <c r="X9" s="4"/>
      <c r="Y9" s="4"/>
      <c r="Z9" s="154"/>
      <c r="AA9" s="154"/>
      <c r="AB9" s="154"/>
      <c r="AC9" s="4"/>
      <c r="AD9" s="4"/>
      <c r="AE9" s="4"/>
      <c r="AF9" s="4"/>
      <c r="AG9" s="154"/>
      <c r="AH9" s="4"/>
      <c r="AI9" s="4"/>
      <c r="AJ9" s="19">
        <f t="shared" si="2"/>
        <v>0</v>
      </c>
      <c r="AK9" s="19">
        <f t="shared" si="3"/>
        <v>0</v>
      </c>
      <c r="AL9" s="19">
        <f t="shared" si="4"/>
        <v>0</v>
      </c>
    </row>
    <row r="10" spans="2:41" x14ac:dyDescent="0.25">
      <c r="B10" s="302"/>
      <c r="C10" s="3" t="s">
        <v>6</v>
      </c>
      <c r="D10" s="157"/>
      <c r="E10" s="4"/>
      <c r="F10" s="4"/>
      <c r="G10" s="4"/>
      <c r="H10" s="4"/>
      <c r="I10" s="4"/>
      <c r="J10" s="4"/>
      <c r="K10" s="4"/>
      <c r="L10" s="4"/>
      <c r="M10" s="4"/>
      <c r="N10" s="4"/>
      <c r="O10" s="154"/>
      <c r="P10" s="154"/>
      <c r="Q10" s="154"/>
      <c r="R10" s="154"/>
      <c r="S10" s="4"/>
      <c r="T10" s="4"/>
      <c r="U10" s="154"/>
      <c r="V10" s="4"/>
      <c r="W10" s="4"/>
      <c r="X10" s="4"/>
      <c r="Y10" s="4"/>
      <c r="Z10" s="154"/>
      <c r="AA10" s="154"/>
      <c r="AB10" s="154"/>
      <c r="AC10" s="4"/>
      <c r="AD10" s="4"/>
      <c r="AE10" s="4"/>
      <c r="AF10" s="4"/>
      <c r="AG10" s="154"/>
      <c r="AH10" s="4"/>
      <c r="AI10" s="4"/>
      <c r="AJ10" s="19">
        <f t="shared" si="2"/>
        <v>0</v>
      </c>
      <c r="AK10" s="19">
        <f t="shared" si="3"/>
        <v>0</v>
      </c>
      <c r="AL10" s="19">
        <f t="shared" si="4"/>
        <v>0</v>
      </c>
    </row>
    <row r="11" spans="2:41" x14ac:dyDescent="0.25">
      <c r="B11" s="302"/>
      <c r="C11" s="3" t="s">
        <v>7</v>
      </c>
      <c r="D11" s="157">
        <v>562.06200000000001</v>
      </c>
      <c r="E11" s="4">
        <v>562.17399999999998</v>
      </c>
      <c r="F11" s="4">
        <v>562.33500000000004</v>
      </c>
      <c r="G11" s="4">
        <v>562.41800000000001</v>
      </c>
      <c r="H11" s="4">
        <v>562.51499999999999</v>
      </c>
      <c r="I11" s="4">
        <v>562.67100000000005</v>
      </c>
      <c r="J11" s="4">
        <v>562.69799999999998</v>
      </c>
      <c r="K11" s="4">
        <v>563.048</v>
      </c>
      <c r="L11" s="4">
        <v>563.06200000000001</v>
      </c>
      <c r="M11" s="4">
        <v>563.46500000000003</v>
      </c>
      <c r="N11" s="4">
        <v>563.48</v>
      </c>
      <c r="O11" s="154">
        <v>563.68100000000004</v>
      </c>
      <c r="P11" s="154">
        <v>564.24400000000003</v>
      </c>
      <c r="Q11" s="154">
        <v>564.274</v>
      </c>
      <c r="R11" s="154">
        <v>564.74300000000005</v>
      </c>
      <c r="S11" s="4">
        <v>564.86699999999996</v>
      </c>
      <c r="T11" s="4">
        <v>565.11099999999999</v>
      </c>
      <c r="U11" s="154">
        <v>565.15800000000002</v>
      </c>
      <c r="V11" s="4">
        <v>565.43499999999995</v>
      </c>
      <c r="W11" s="4">
        <v>565.77599999999995</v>
      </c>
      <c r="X11" s="4">
        <v>565.79399999999998</v>
      </c>
      <c r="Y11" s="4">
        <v>565.92700000000002</v>
      </c>
      <c r="Z11" s="154"/>
      <c r="AA11" s="154"/>
      <c r="AB11" s="154"/>
      <c r="AC11" s="4"/>
      <c r="AD11" s="4"/>
      <c r="AE11" s="4"/>
      <c r="AF11" s="4"/>
      <c r="AG11" s="154"/>
      <c r="AH11" s="4"/>
      <c r="AI11" s="4"/>
      <c r="AJ11" s="19">
        <f t="shared" si="2"/>
        <v>565.92700000000002</v>
      </c>
      <c r="AK11" s="19">
        <f t="shared" si="3"/>
        <v>562.06200000000001</v>
      </c>
      <c r="AL11" s="19">
        <f t="shared" si="4"/>
        <v>3.8650000000000091</v>
      </c>
    </row>
    <row r="12" spans="2:41" x14ac:dyDescent="0.25">
      <c r="B12" s="302"/>
      <c r="C12" s="3" t="s">
        <v>8</v>
      </c>
      <c r="D12" s="157">
        <v>427.26600000000002</v>
      </c>
      <c r="E12" s="4">
        <v>427.48200000000003</v>
      </c>
      <c r="F12" s="4">
        <v>427.80799999999999</v>
      </c>
      <c r="G12" s="4">
        <v>428.11200000000002</v>
      </c>
      <c r="H12" s="4">
        <v>428.38</v>
      </c>
      <c r="I12" s="4">
        <v>428.97800000000001</v>
      </c>
      <c r="J12" s="4">
        <v>429.06900000000002</v>
      </c>
      <c r="K12" s="4">
        <v>430.005</v>
      </c>
      <c r="L12" s="4">
        <v>430.12900000000002</v>
      </c>
      <c r="M12" s="4">
        <v>431.22</v>
      </c>
      <c r="N12" s="4">
        <v>431.22</v>
      </c>
      <c r="O12" s="154">
        <v>432.16699999999997</v>
      </c>
      <c r="P12" s="154">
        <v>433.67</v>
      </c>
      <c r="Q12" s="154">
        <v>433.91800000000001</v>
      </c>
      <c r="R12" s="154">
        <v>434.97</v>
      </c>
      <c r="S12" s="4">
        <v>435.66800000000001</v>
      </c>
      <c r="T12" s="4">
        <v>436.577</v>
      </c>
      <c r="U12" s="154">
        <v>436.83600000000001</v>
      </c>
      <c r="V12" s="4">
        <v>437.99700000000001</v>
      </c>
      <c r="W12" s="4">
        <v>439.416</v>
      </c>
      <c r="X12" s="4">
        <v>439.70299999999997</v>
      </c>
      <c r="Y12" s="4">
        <v>440.43799999999999</v>
      </c>
      <c r="Z12" s="154"/>
      <c r="AA12" s="154"/>
      <c r="AB12" s="154"/>
      <c r="AC12" s="4"/>
      <c r="AD12" s="4"/>
      <c r="AE12" s="4"/>
      <c r="AF12" s="4"/>
      <c r="AG12" s="154"/>
      <c r="AH12" s="4"/>
      <c r="AI12" s="4"/>
      <c r="AJ12" s="19">
        <f t="shared" si="2"/>
        <v>440.43799999999999</v>
      </c>
      <c r="AK12" s="19">
        <f t="shared" si="3"/>
        <v>427.26600000000002</v>
      </c>
      <c r="AL12" s="19">
        <f t="shared" si="4"/>
        <v>13.171999999999969</v>
      </c>
    </row>
    <row r="13" spans="2:41" x14ac:dyDescent="0.25">
      <c r="B13" s="302"/>
      <c r="C13" s="1"/>
      <c r="D13" s="15"/>
      <c r="E13" s="15"/>
      <c r="F13" s="15"/>
      <c r="G13" s="154"/>
      <c r="H13" s="154"/>
      <c r="I13" s="15"/>
      <c r="J13" s="15"/>
      <c r="K13" s="15"/>
      <c r="L13" s="15"/>
      <c r="M13" s="15"/>
      <c r="N13" s="15"/>
      <c r="O13" s="154"/>
      <c r="P13" s="154"/>
      <c r="Q13" s="154"/>
      <c r="R13" s="154"/>
      <c r="S13" s="154"/>
      <c r="T13" s="154"/>
      <c r="U13" s="154"/>
      <c r="V13" s="15"/>
      <c r="W13" s="15"/>
      <c r="X13" s="15"/>
      <c r="Y13" s="15"/>
      <c r="Z13" s="15"/>
      <c r="AA13" s="15"/>
      <c r="AB13" s="15"/>
      <c r="AC13" s="154"/>
      <c r="AD13" s="154"/>
      <c r="AE13" s="15"/>
      <c r="AF13" s="15"/>
      <c r="AG13" s="154"/>
      <c r="AH13" s="15"/>
      <c r="AI13" s="15"/>
    </row>
    <row r="14" spans="2:41" x14ac:dyDescent="0.25">
      <c r="B14" s="302"/>
      <c r="C14" s="6" t="s">
        <v>9</v>
      </c>
      <c r="D14" s="4"/>
      <c r="E14" s="7">
        <f t="shared" ref="E14:AI14" si="5">(E12-$D$12)/(E3-$D$3)</f>
        <v>5.5186509964223619E-2</v>
      </c>
      <c r="F14" s="7">
        <f t="shared" si="5"/>
        <v>5.5899339933985895E-2</v>
      </c>
      <c r="G14" s="7">
        <f t="shared" si="5"/>
        <v>5.4803394441922615E-2</v>
      </c>
      <c r="H14" s="7">
        <f t="shared" si="5"/>
        <v>5.3321845682557212E-2</v>
      </c>
      <c r="I14" s="7">
        <f>(I12-$D$12)/(I3-$D$3)</f>
        <v>5.1300491429940483E-2</v>
      </c>
      <c r="J14" s="7">
        <f>(J12-$D$12)/(J3-$D$3)</f>
        <v>4.9695432871198549E-2</v>
      </c>
      <c r="K14" s="7">
        <f t="shared" si="5"/>
        <v>5.0625658466257446E-2</v>
      </c>
      <c r="L14" s="7">
        <f t="shared" si="5"/>
        <v>5.0873358565666209E-2</v>
      </c>
      <c r="M14" s="7">
        <f t="shared" si="5"/>
        <v>5.6018361101665623E-2</v>
      </c>
      <c r="N14" s="7">
        <f t="shared" si="5"/>
        <v>5.579780703611182E-2</v>
      </c>
      <c r="O14" s="7">
        <f t="shared" si="5"/>
        <v>5.8745969530247667E-2</v>
      </c>
      <c r="P14" s="7">
        <f t="shared" si="5"/>
        <v>5.9966477203561165E-2</v>
      </c>
      <c r="Q14" s="7">
        <f t="shared" si="5"/>
        <v>6.094700579051452E-2</v>
      </c>
      <c r="R14" s="7">
        <f t="shared" si="5"/>
        <v>6.094984928678223E-2</v>
      </c>
      <c r="S14" s="7">
        <f t="shared" si="5"/>
        <v>6.2459578200848319E-2</v>
      </c>
      <c r="T14" s="7">
        <f t="shared" si="5"/>
        <v>6.3588433748104134E-2</v>
      </c>
      <c r="U14" s="7">
        <f t="shared" si="5"/>
        <v>6.3638358569233971E-2</v>
      </c>
      <c r="V14" s="7">
        <f t="shared" si="5"/>
        <v>6.4473296843926373E-2</v>
      </c>
      <c r="W14" s="7">
        <f t="shared" si="5"/>
        <v>6.5191146881287285E-2</v>
      </c>
      <c r="X14" s="7">
        <f>(X12-$D$12)/(X3-$D$3)</f>
        <v>6.5331701397825695E-2</v>
      </c>
      <c r="Y14" s="7">
        <f t="shared" si="5"/>
        <v>6.5521255111075399E-2</v>
      </c>
      <c r="Z14" s="7">
        <f t="shared" si="5"/>
        <v>6.6808069831168382E-2</v>
      </c>
      <c r="AA14" s="7">
        <f t="shared" si="5"/>
        <v>6.6808069831168382E-2</v>
      </c>
      <c r="AB14" s="7">
        <f t="shared" si="5"/>
        <v>6.6808069831168382E-2</v>
      </c>
      <c r="AC14" s="7">
        <f t="shared" si="5"/>
        <v>6.6808069831168382E-2</v>
      </c>
      <c r="AD14" s="7">
        <f t="shared" si="5"/>
        <v>6.6808069831168382E-2</v>
      </c>
      <c r="AE14" s="7">
        <f t="shared" si="5"/>
        <v>6.6808069831168382E-2</v>
      </c>
      <c r="AF14" s="7">
        <f t="shared" si="5"/>
        <v>6.6808069831168382E-2</v>
      </c>
      <c r="AG14" s="7">
        <f t="shared" si="5"/>
        <v>6.6808069831168382E-2</v>
      </c>
      <c r="AH14" s="7">
        <f t="shared" si="5"/>
        <v>6.6808069831168382E-2</v>
      </c>
      <c r="AI14" s="7">
        <f t="shared" si="5"/>
        <v>6.6808069831168382E-2</v>
      </c>
      <c r="AL14" s="20">
        <f>AL12/AL3</f>
        <v>6.5521255111075399E-2</v>
      </c>
    </row>
    <row r="15" spans="2:41" x14ac:dyDescent="0.25">
      <c r="B15" s="302"/>
      <c r="C15" s="6" t="s">
        <v>10</v>
      </c>
      <c r="D15" s="4"/>
      <c r="E15" s="8">
        <f t="shared" ref="E15:AI15" si="6">(E12-D12)/(E3-D3)</f>
        <v>5.5186509964223619E-2</v>
      </c>
      <c r="F15" s="8">
        <f t="shared" si="6"/>
        <v>5.6381874783804284E-2</v>
      </c>
      <c r="G15" s="8">
        <f t="shared" si="6"/>
        <v>5.2952447308836657E-2</v>
      </c>
      <c r="H15" s="8">
        <f t="shared" si="6"/>
        <v>4.9129239230067921E-2</v>
      </c>
      <c r="I15" s="8">
        <f>(I12-H12)/(I3-H3)</f>
        <v>4.7916666666665907E-2</v>
      </c>
      <c r="J15" s="8">
        <f>(J12-I12)/(J3-I3)</f>
        <v>3.1282227569608342E-2</v>
      </c>
      <c r="K15" s="8">
        <f>(K12-J12)/(K3-J3)</f>
        <v>5.2519358096732832E-2</v>
      </c>
      <c r="L15" s="8">
        <f t="shared" si="6"/>
        <v>5.7037718491295658E-2</v>
      </c>
      <c r="M15" s="8">
        <f t="shared" si="6"/>
        <v>7.6256377996781644E-2</v>
      </c>
      <c r="N15" s="8">
        <f t="shared" si="6"/>
        <v>0</v>
      </c>
      <c r="O15" s="8">
        <f t="shared" si="6"/>
        <v>7.5374084686404913E-2</v>
      </c>
      <c r="P15" s="8">
        <f t="shared" si="6"/>
        <v>6.4324231789776878E-2</v>
      </c>
      <c r="Q15" s="8">
        <f t="shared" si="6"/>
        <v>0.1054870267971189</v>
      </c>
      <c r="R15" s="8">
        <f t="shared" si="6"/>
        <v>6.0967835410030119E-2</v>
      </c>
      <c r="S15" s="8">
        <f t="shared" si="6"/>
        <v>8.5960591132993883E-2</v>
      </c>
      <c r="T15" s="8">
        <f t="shared" si="6"/>
        <v>7.6341647770217527E-2</v>
      </c>
      <c r="U15" s="8">
        <f t="shared" si="6"/>
        <v>6.5486725663736756E-2</v>
      </c>
      <c r="V15" s="8">
        <f t="shared" si="6"/>
        <v>7.2291407222912357E-2</v>
      </c>
      <c r="W15" s="8">
        <f t="shared" si="6"/>
        <v>7.1184910203670543E-2</v>
      </c>
      <c r="X15" s="8">
        <f>(X12-W12)/(X3-W3)</f>
        <v>7.189378757514131E-2</v>
      </c>
      <c r="Y15" s="8">
        <f>(Y12-X12)/(Y3-X3)</f>
        <v>6.8904096746981419E-2</v>
      </c>
      <c r="Z15" s="8">
        <f t="shared" si="6"/>
        <v>6.676885280420905E-2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41" x14ac:dyDescent="0.25">
      <c r="B16" s="302"/>
      <c r="C16" s="6" t="s">
        <v>11</v>
      </c>
      <c r="D16" s="4"/>
      <c r="E16" s="7">
        <f>(E11-$D$11)/(E3-$D$3)</f>
        <v>2.861522738884701E-2</v>
      </c>
      <c r="F16" s="7">
        <f t="shared" ref="F16:AI16" si="7">(F11-$D$11)/(F3-$D$3)</f>
        <v>2.8155940594059552E-2</v>
      </c>
      <c r="G16" s="7">
        <f t="shared" si="7"/>
        <v>2.3061475675323958E-2</v>
      </c>
      <c r="H16" s="7">
        <f t="shared" si="7"/>
        <v>2.168294083859747E-2</v>
      </c>
      <c r="I16" s="7">
        <f>(I11-$D$11)/(I3-$D$3)</f>
        <v>1.8248831355628426E-2</v>
      </c>
      <c r="J16" s="7">
        <f>(J11-$D$11)/(J3-$D$3)</f>
        <v>1.7529836553566665E-2</v>
      </c>
      <c r="K16" s="7">
        <f t="shared" si="7"/>
        <v>1.8224497717316455E-2</v>
      </c>
      <c r="L16" s="7">
        <f t="shared" si="7"/>
        <v>1.7769248538479294E-2</v>
      </c>
      <c r="M16" s="7">
        <f t="shared" si="7"/>
        <v>1.9877025954890701E-2</v>
      </c>
      <c r="N16" s="7">
        <f t="shared" si="7"/>
        <v>2.0010442685181276E-2</v>
      </c>
      <c r="O16" s="7">
        <f t="shared" si="7"/>
        <v>1.9406187445311883E-2</v>
      </c>
      <c r="P16" s="7">
        <f t="shared" si="7"/>
        <v>2.0432050789845647E-2</v>
      </c>
      <c r="Q16" s="7">
        <f t="shared" si="7"/>
        <v>2.026680348896839E-2</v>
      </c>
      <c r="R16" s="7">
        <f t="shared" si="7"/>
        <v>2.1210610843440475E-2</v>
      </c>
      <c r="S16" s="7">
        <f t="shared" si="7"/>
        <v>2.085207294136833E-2</v>
      </c>
      <c r="T16" s="7">
        <f t="shared" si="7"/>
        <v>2.0822804693155252E-2</v>
      </c>
      <c r="U16" s="7">
        <f t="shared" si="7"/>
        <v>2.0587707223651906E-2</v>
      </c>
      <c r="V16" s="7">
        <f t="shared" si="7"/>
        <v>2.0265439404953824E-2</v>
      </c>
      <c r="W16" s="7">
        <f t="shared" si="7"/>
        <v>1.9927565392353717E-2</v>
      </c>
      <c r="X16" s="7">
        <f>(X11-$D$11)/(X3-$D$3)</f>
        <v>1.9604238129507474E-2</v>
      </c>
      <c r="Y16" s="7">
        <f t="shared" si="7"/>
        <v>1.9225603629236837E-2</v>
      </c>
      <c r="Z16" s="7">
        <f t="shared" si="7"/>
        <v>8.7885011551226078E-2</v>
      </c>
      <c r="AA16" s="7">
        <f t="shared" si="7"/>
        <v>8.7885011551226078E-2</v>
      </c>
      <c r="AB16" s="7">
        <f t="shared" si="7"/>
        <v>8.7885011551226078E-2</v>
      </c>
      <c r="AC16" s="7">
        <f t="shared" si="7"/>
        <v>8.7885011551226078E-2</v>
      </c>
      <c r="AD16" s="7">
        <f t="shared" si="7"/>
        <v>8.7885011551226078E-2</v>
      </c>
      <c r="AE16" s="7">
        <f t="shared" si="7"/>
        <v>8.7885011551226078E-2</v>
      </c>
      <c r="AF16" s="7">
        <f t="shared" si="7"/>
        <v>8.7885011551226078E-2</v>
      </c>
      <c r="AG16" s="7">
        <f t="shared" si="7"/>
        <v>8.7885011551226078E-2</v>
      </c>
      <c r="AH16" s="7">
        <f t="shared" si="7"/>
        <v>8.7885011551226078E-2</v>
      </c>
      <c r="AI16" s="7">
        <f t="shared" si="7"/>
        <v>8.7885011551226078E-2</v>
      </c>
      <c r="AL16" s="20">
        <f>AL11/AL3</f>
        <v>1.9225603629236837E-2</v>
      </c>
    </row>
    <row r="17" spans="1:35" x14ac:dyDescent="0.25">
      <c r="B17" s="302"/>
      <c r="C17" s="6" t="s">
        <v>12</v>
      </c>
      <c r="D17" s="4"/>
      <c r="E17" s="8">
        <f t="shared" ref="E17:AI17" si="8">(E11-D11)/(E3-D3)</f>
        <v>2.861522738884701E-2</v>
      </c>
      <c r="F17" s="8">
        <f t="shared" si="8"/>
        <v>2.7845036319621923E-2</v>
      </c>
      <c r="G17" s="8">
        <f t="shared" si="8"/>
        <v>1.4457411600761225E-2</v>
      </c>
      <c r="H17" s="8">
        <f t="shared" si="8"/>
        <v>1.7781851512373503E-2</v>
      </c>
      <c r="I17" s="8">
        <f>(I11-H11)/(I3-H3)</f>
        <v>1.2500000000004554E-2</v>
      </c>
      <c r="J17" s="8">
        <f>(J11-I11)/(J3-I3)</f>
        <v>9.2815400481006428E-3</v>
      </c>
      <c r="K17" s="8">
        <f>(K11-J11)/(K3-J3)</f>
        <v>1.9638648860959514E-2</v>
      </c>
      <c r="L17" s="8">
        <f t="shared" si="8"/>
        <v>6.4397424103109484E-3</v>
      </c>
      <c r="M17" s="8">
        <f t="shared" si="8"/>
        <v>2.8168029635842619E-2</v>
      </c>
      <c r="N17" s="8">
        <f t="shared" si="8"/>
        <v>5.3763440860254488E-2</v>
      </c>
      <c r="O17" s="8">
        <f t="shared" si="8"/>
        <v>1.5998089780327244E-2</v>
      </c>
      <c r="P17" s="8">
        <f t="shared" si="8"/>
        <v>2.4094838654452826E-2</v>
      </c>
      <c r="Q17" s="8">
        <f t="shared" si="8"/>
        <v>1.2760527435124236E-2</v>
      </c>
      <c r="R17" s="8">
        <f t="shared" si="8"/>
        <v>2.7180527383371351E-2</v>
      </c>
      <c r="S17" s="8">
        <f t="shared" si="8"/>
        <v>1.527093596057854E-2</v>
      </c>
      <c r="T17" s="8">
        <f t="shared" si="8"/>
        <v>2.0492147476276566E-2</v>
      </c>
      <c r="U17" s="8">
        <f t="shared" si="8"/>
        <v>1.188369152971862E-2</v>
      </c>
      <c r="V17" s="8">
        <f t="shared" si="8"/>
        <v>1.7247820672473418E-2</v>
      </c>
      <c r="W17" s="8">
        <f t="shared" si="8"/>
        <v>1.7106451289254782E-2</v>
      </c>
      <c r="X17" s="8">
        <f>(X11-W11)/(X3-W3)</f>
        <v>4.5090180360792213E-3</v>
      </c>
      <c r="Y17" s="8">
        <f>(Y11-X11)/(Y3-X3)</f>
        <v>1.2468360363742844E-2</v>
      </c>
      <c r="Z17" s="8">
        <f t="shared" si="8"/>
        <v>8.5792544151339384E-2</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89" priority="4" operator="greaterThan">
      <formula>0.2</formula>
    </cfRule>
  </conditionalFormatting>
  <conditionalFormatting sqref="E14:AI14">
    <cfRule type="cellIs" dxfId="288" priority="1" operator="lessThan">
      <formula>0.15</formula>
    </cfRule>
    <cfRule type="cellIs" dxfId="287" priority="3" operator="greaterThan">
      <formula>0.15</formula>
    </cfRule>
  </conditionalFormatting>
  <conditionalFormatting sqref="E16:AI16">
    <cfRule type="cellIs" dxfId="286" priority="2" operator="lessThan">
      <formula>0.2</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9"/>
  <sheetViews>
    <sheetView workbookViewId="0">
      <pane xSplit="4" ySplit="2" topLeftCell="W3" activePane="bottomRight" state="frozen"/>
      <selection pane="topRight" activeCell="E1" sqref="E1"/>
      <selection pane="bottomLeft" activeCell="A3" sqref="A3"/>
      <selection pane="bottomRight" activeCell="AB7" sqref="AB7"/>
    </sheetView>
  </sheetViews>
  <sheetFormatPr defaultRowHeight="15" x14ac:dyDescent="0.25"/>
  <cols>
    <col min="1" max="1" width="3.7109375" customWidth="1"/>
    <col min="4" max="4" width="13.5703125" customWidth="1"/>
    <col min="5" max="35" width="10.7109375" customWidth="1"/>
    <col min="36" max="38" width="9.140625" hidden="1" customWidth="1"/>
    <col min="39" max="39" width="9.140625" customWidth="1"/>
  </cols>
  <sheetData>
    <row r="1" spans="2:38" ht="33.75" customHeight="1" x14ac:dyDescent="0.25">
      <c r="D1" s="58"/>
      <c r="E1" s="56"/>
      <c r="F1" s="56"/>
    </row>
    <row r="2" spans="2:38" x14ac:dyDescent="0.25">
      <c r="B2" s="301" t="s">
        <v>33</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v>45261</v>
      </c>
      <c r="AJ2" s="160">
        <v>44958</v>
      </c>
      <c r="AK2" s="160">
        <v>44959</v>
      </c>
      <c r="AL2" s="160">
        <v>44960</v>
      </c>
    </row>
    <row r="3" spans="2:38" x14ac:dyDescent="0.25">
      <c r="B3" s="302"/>
      <c r="C3" s="3" t="s">
        <v>0</v>
      </c>
      <c r="D3" s="16">
        <f>D4+D5+D6</f>
        <v>4014.3739999999998</v>
      </c>
      <c r="E3" s="16">
        <f t="shared" ref="E3:AI3" si="0">E4+E5+E6</f>
        <v>4021.3040000000001</v>
      </c>
      <c r="F3" s="16">
        <f t="shared" si="0"/>
        <v>4030.7870000000003</v>
      </c>
      <c r="G3" s="16">
        <f t="shared" si="0"/>
        <v>4035.81</v>
      </c>
      <c r="H3" s="16">
        <f t="shared" si="0"/>
        <v>4040.1409999999996</v>
      </c>
      <c r="I3" s="16">
        <f t="shared" si="0"/>
        <v>4053.085</v>
      </c>
      <c r="J3" s="16">
        <f t="shared" si="0"/>
        <v>4056.902</v>
      </c>
      <c r="K3" s="16">
        <f t="shared" si="0"/>
        <v>4081.0330000000004</v>
      </c>
      <c r="L3" s="16">
        <f t="shared" si="0"/>
        <v>4087.6859999999997</v>
      </c>
      <c r="M3" s="16">
        <f t="shared" si="0"/>
        <v>4101.8189999999995</v>
      </c>
      <c r="N3" s="16">
        <f t="shared" si="0"/>
        <v>4114.5609999999997</v>
      </c>
      <c r="O3" s="16">
        <f t="shared" si="0"/>
        <v>4120.4369999999999</v>
      </c>
      <c r="P3" s="154">
        <v>4136.2820000000002</v>
      </c>
      <c r="Q3" s="154">
        <v>4140.3469999999998</v>
      </c>
      <c r="R3" s="154">
        <v>4149.0149999999994</v>
      </c>
      <c r="S3" s="4">
        <v>4157.0590000000002</v>
      </c>
      <c r="T3" s="4">
        <v>4163.8369999999995</v>
      </c>
      <c r="U3" s="16">
        <f t="shared" si="0"/>
        <v>4173.8590000000004</v>
      </c>
      <c r="V3" s="16">
        <f t="shared" si="0"/>
        <v>4185.2579999999998</v>
      </c>
      <c r="W3" s="16">
        <f t="shared" si="0"/>
        <v>4205.5570000000007</v>
      </c>
      <c r="X3" s="16">
        <f t="shared" si="0"/>
        <v>4207.9530000000004</v>
      </c>
      <c r="Y3" s="16">
        <f t="shared" si="0"/>
        <v>4221.25</v>
      </c>
      <c r="Z3" s="16">
        <f t="shared" si="0"/>
        <v>0</v>
      </c>
      <c r="AA3" s="16">
        <f t="shared" si="0"/>
        <v>0</v>
      </c>
      <c r="AB3" s="16">
        <f t="shared" si="0"/>
        <v>0</v>
      </c>
      <c r="AC3" s="16">
        <f t="shared" si="0"/>
        <v>0</v>
      </c>
      <c r="AD3" s="16">
        <f t="shared" si="0"/>
        <v>0</v>
      </c>
      <c r="AE3" s="16">
        <f t="shared" si="0"/>
        <v>0</v>
      </c>
      <c r="AF3" s="16">
        <f t="shared" si="0"/>
        <v>0</v>
      </c>
      <c r="AG3" s="16">
        <f t="shared" si="0"/>
        <v>0</v>
      </c>
      <c r="AH3" s="16">
        <f t="shared" si="0"/>
        <v>0</v>
      </c>
      <c r="AI3" s="16">
        <f t="shared" si="0"/>
        <v>0</v>
      </c>
      <c r="AJ3" s="16">
        <f>MAX(D3:AI3)</f>
        <v>4221.25</v>
      </c>
      <c r="AK3" s="16">
        <f>D3</f>
        <v>4014.3739999999998</v>
      </c>
      <c r="AL3" s="16">
        <f>AJ3-AK3</f>
        <v>206.8760000000002</v>
      </c>
    </row>
    <row r="4" spans="2:38" x14ac:dyDescent="0.25">
      <c r="B4" s="302"/>
      <c r="C4" s="3" t="s">
        <v>1</v>
      </c>
      <c r="D4" s="157">
        <v>1786.05</v>
      </c>
      <c r="E4" s="4">
        <v>1788.8620000000001</v>
      </c>
      <c r="F4" s="4">
        <v>1792.7809999999999</v>
      </c>
      <c r="G4" s="4">
        <v>1795.52</v>
      </c>
      <c r="H4" s="4">
        <v>1796.8009999999999</v>
      </c>
      <c r="I4" s="4">
        <v>1803.6189999999999</v>
      </c>
      <c r="J4" s="4">
        <v>1803.6189999999999</v>
      </c>
      <c r="K4" s="4">
        <v>1814.9480000000001</v>
      </c>
      <c r="L4" s="4">
        <v>1818.5920000000001</v>
      </c>
      <c r="M4" s="4">
        <v>1825.2429999999999</v>
      </c>
      <c r="N4" s="4">
        <v>1831.2929999999999</v>
      </c>
      <c r="O4" s="154">
        <v>1833.7380000000001</v>
      </c>
      <c r="P4" s="154">
        <v>1840.441</v>
      </c>
      <c r="Q4" s="154">
        <v>1842.489</v>
      </c>
      <c r="R4" s="154">
        <v>1846.337</v>
      </c>
      <c r="S4" s="4">
        <v>1850.95</v>
      </c>
      <c r="T4" s="4">
        <v>1853.405</v>
      </c>
      <c r="U4" s="4">
        <v>1859.636</v>
      </c>
      <c r="V4" s="4">
        <v>1865.809</v>
      </c>
      <c r="W4" s="4">
        <v>1879.7539999999999</v>
      </c>
      <c r="X4" s="4">
        <v>1879.7539999999999</v>
      </c>
      <c r="Y4" s="4">
        <v>1888.1859999999999</v>
      </c>
      <c r="Z4" s="154"/>
      <c r="AA4" s="154"/>
      <c r="AB4" s="154"/>
      <c r="AC4" s="4"/>
      <c r="AD4" s="4"/>
      <c r="AE4" s="4"/>
      <c r="AF4" s="4"/>
      <c r="AG4" s="4"/>
      <c r="AH4" s="4"/>
      <c r="AI4" s="4"/>
      <c r="AJ4" s="16">
        <f t="shared" ref="AJ4:AJ12" si="1">MAX(D4:AI4)</f>
        <v>1888.1859999999999</v>
      </c>
      <c r="AK4" s="16">
        <f t="shared" ref="AK4:AK12" si="2">D4</f>
        <v>1786.05</v>
      </c>
      <c r="AL4" s="16">
        <f t="shared" ref="AL4:AL12" si="3">AJ4-AK4</f>
        <v>102.13599999999997</v>
      </c>
    </row>
    <row r="5" spans="2:38" x14ac:dyDescent="0.25">
      <c r="B5" s="302"/>
      <c r="C5" s="3" t="s">
        <v>2</v>
      </c>
      <c r="D5" s="157">
        <v>964.16099999999994</v>
      </c>
      <c r="E5" s="4">
        <v>966.495</v>
      </c>
      <c r="F5" s="4">
        <v>969.202</v>
      </c>
      <c r="G5" s="4">
        <v>969.29</v>
      </c>
      <c r="H5" s="4">
        <v>970.16300000000001</v>
      </c>
      <c r="I5" s="4">
        <v>973.71199999999999</v>
      </c>
      <c r="J5" s="4">
        <v>974.99</v>
      </c>
      <c r="K5" s="4">
        <v>981.77800000000002</v>
      </c>
      <c r="L5" s="4">
        <v>981.77800000000002</v>
      </c>
      <c r="M5" s="4">
        <v>984.89099999999996</v>
      </c>
      <c r="N5" s="4">
        <v>988.55</v>
      </c>
      <c r="O5" s="154">
        <v>991.70500000000004</v>
      </c>
      <c r="P5" s="154">
        <v>995.58</v>
      </c>
      <c r="Q5" s="154">
        <v>995.58</v>
      </c>
      <c r="R5" s="154">
        <v>998.40300000000002</v>
      </c>
      <c r="S5" s="4">
        <v>999.84699999999998</v>
      </c>
      <c r="T5" s="4">
        <v>1002.378</v>
      </c>
      <c r="U5" s="4">
        <v>1004.198</v>
      </c>
      <c r="V5" s="4">
        <v>1007.393</v>
      </c>
      <c r="W5" s="4">
        <v>1011.3630000000001</v>
      </c>
      <c r="X5" s="4">
        <v>1011.3630000000001</v>
      </c>
      <c r="Y5" s="4">
        <v>1013.667</v>
      </c>
      <c r="Z5" s="154"/>
      <c r="AA5" s="154"/>
      <c r="AB5" s="154"/>
      <c r="AC5" s="4"/>
      <c r="AD5" s="4"/>
      <c r="AE5" s="4"/>
      <c r="AF5" s="4"/>
      <c r="AG5" s="4"/>
      <c r="AH5" s="4"/>
      <c r="AI5" s="4"/>
      <c r="AJ5" s="16">
        <f t="shared" si="1"/>
        <v>1013.667</v>
      </c>
      <c r="AK5" s="16">
        <f t="shared" si="2"/>
        <v>964.16099999999994</v>
      </c>
      <c r="AL5" s="16">
        <f t="shared" si="3"/>
        <v>49.506000000000085</v>
      </c>
    </row>
    <row r="6" spans="2:38" x14ac:dyDescent="0.25">
      <c r="B6" s="302"/>
      <c r="C6" s="3" t="s">
        <v>3</v>
      </c>
      <c r="D6" s="157">
        <v>1264.163</v>
      </c>
      <c r="E6" s="4">
        <v>1265.9469999999999</v>
      </c>
      <c r="F6" s="4">
        <v>1268.8040000000001</v>
      </c>
      <c r="G6" s="4">
        <v>1271</v>
      </c>
      <c r="H6" s="4">
        <v>1273.1769999999999</v>
      </c>
      <c r="I6" s="4">
        <v>1275.7539999999999</v>
      </c>
      <c r="J6" s="4">
        <v>1278.2929999999999</v>
      </c>
      <c r="K6" s="4">
        <v>1284.307</v>
      </c>
      <c r="L6" s="4">
        <v>1287.316</v>
      </c>
      <c r="M6" s="4">
        <v>1291.6849999999999</v>
      </c>
      <c r="N6" s="4">
        <v>1294.7180000000001</v>
      </c>
      <c r="O6" s="154">
        <v>1294.9939999999999</v>
      </c>
      <c r="P6" s="154">
        <v>1300.261</v>
      </c>
      <c r="Q6" s="154">
        <v>1302.278</v>
      </c>
      <c r="R6" s="154">
        <v>1304.2750000000001</v>
      </c>
      <c r="S6" s="4">
        <v>1306.2619999999999</v>
      </c>
      <c r="T6" s="4">
        <v>1308.0540000000001</v>
      </c>
      <c r="U6" s="4">
        <v>1310.0250000000001</v>
      </c>
      <c r="V6" s="4">
        <v>1312.056</v>
      </c>
      <c r="W6" s="4">
        <v>1314.44</v>
      </c>
      <c r="X6" s="4">
        <v>1316.836</v>
      </c>
      <c r="Y6" s="4">
        <v>1319.3969999999999</v>
      </c>
      <c r="Z6" s="154"/>
      <c r="AA6" s="154"/>
      <c r="AB6" s="154"/>
      <c r="AC6" s="4"/>
      <c r="AD6" s="4"/>
      <c r="AE6" s="4"/>
      <c r="AF6" s="4"/>
      <c r="AG6" s="4"/>
      <c r="AH6" s="4"/>
      <c r="AI6" s="4"/>
      <c r="AJ6" s="16">
        <f t="shared" si="1"/>
        <v>1319.3969999999999</v>
      </c>
      <c r="AK6" s="16">
        <f t="shared" si="2"/>
        <v>1264.163</v>
      </c>
      <c r="AL6" s="16">
        <f t="shared" si="3"/>
        <v>55.233999999999924</v>
      </c>
    </row>
    <row r="7" spans="2:38" x14ac:dyDescent="0.25">
      <c r="B7" s="302"/>
      <c r="C7" s="3" t="s">
        <v>14</v>
      </c>
      <c r="D7" s="157"/>
      <c r="E7" s="4"/>
      <c r="F7" s="4"/>
      <c r="G7" s="154"/>
      <c r="H7" s="4"/>
      <c r="I7" s="4"/>
      <c r="J7" s="4"/>
      <c r="K7" s="4"/>
      <c r="L7" s="4"/>
      <c r="M7" s="4"/>
      <c r="N7" s="4"/>
      <c r="O7" s="154"/>
      <c r="P7" s="154"/>
      <c r="Q7" s="154"/>
      <c r="R7" s="154"/>
      <c r="S7" s="4"/>
      <c r="T7" s="4"/>
      <c r="U7" s="4"/>
      <c r="V7" s="4"/>
      <c r="W7" s="4"/>
      <c r="X7" s="4"/>
      <c r="Y7" s="4"/>
      <c r="Z7" s="154"/>
      <c r="AA7" s="154"/>
      <c r="AB7" s="154"/>
      <c r="AC7" s="4"/>
      <c r="AD7" s="4"/>
      <c r="AE7" s="4"/>
      <c r="AF7" s="4"/>
      <c r="AG7" s="154"/>
      <c r="AH7" s="4"/>
      <c r="AI7" s="4"/>
      <c r="AJ7" s="16">
        <f t="shared" si="1"/>
        <v>0</v>
      </c>
      <c r="AK7" s="16">
        <f t="shared" si="2"/>
        <v>0</v>
      </c>
      <c r="AL7" s="16">
        <f t="shared" si="3"/>
        <v>0</v>
      </c>
    </row>
    <row r="8" spans="2:38" x14ac:dyDescent="0.25">
      <c r="B8" s="302"/>
      <c r="C8" s="3" t="s">
        <v>4</v>
      </c>
      <c r="D8" s="157"/>
      <c r="E8" s="4"/>
      <c r="F8" s="4"/>
      <c r="G8" s="154"/>
      <c r="H8" s="4"/>
      <c r="I8" s="4"/>
      <c r="J8" s="4"/>
      <c r="K8" s="4"/>
      <c r="L8" s="4"/>
      <c r="M8" s="4"/>
      <c r="N8" s="4"/>
      <c r="O8" s="154"/>
      <c r="P8" s="154"/>
      <c r="Q8" s="154"/>
      <c r="R8" s="154"/>
      <c r="S8" s="4"/>
      <c r="T8" s="4"/>
      <c r="U8" s="4"/>
      <c r="V8" s="4"/>
      <c r="W8" s="4"/>
      <c r="X8" s="4"/>
      <c r="Y8" s="4"/>
      <c r="Z8" s="154"/>
      <c r="AA8" s="154"/>
      <c r="AB8" s="154"/>
      <c r="AC8" s="4"/>
      <c r="AD8" s="4"/>
      <c r="AE8" s="4"/>
      <c r="AF8" s="4"/>
      <c r="AG8" s="154"/>
      <c r="AH8" s="4"/>
      <c r="AI8" s="4"/>
      <c r="AJ8" s="16">
        <f t="shared" si="1"/>
        <v>0</v>
      </c>
      <c r="AK8" s="16">
        <f t="shared" si="2"/>
        <v>0</v>
      </c>
      <c r="AL8" s="16">
        <f t="shared" si="3"/>
        <v>0</v>
      </c>
    </row>
    <row r="9" spans="2:38" x14ac:dyDescent="0.25">
      <c r="B9" s="302"/>
      <c r="C9" s="3" t="s">
        <v>5</v>
      </c>
      <c r="D9" s="157"/>
      <c r="E9" s="4"/>
      <c r="F9" s="4"/>
      <c r="G9" s="154"/>
      <c r="H9" s="4"/>
      <c r="I9" s="4"/>
      <c r="J9" s="4"/>
      <c r="K9" s="4"/>
      <c r="L9" s="4"/>
      <c r="M9" s="4"/>
      <c r="N9" s="4"/>
      <c r="O9" s="154"/>
      <c r="P9" s="154"/>
      <c r="Q9" s="154"/>
      <c r="R9" s="154"/>
      <c r="S9" s="4"/>
      <c r="T9" s="4"/>
      <c r="U9" s="4"/>
      <c r="V9" s="4"/>
      <c r="W9" s="4"/>
      <c r="X9" s="4"/>
      <c r="Y9" s="4"/>
      <c r="Z9" s="154"/>
      <c r="AA9" s="154"/>
      <c r="AB9" s="154"/>
      <c r="AC9" s="4"/>
      <c r="AD9" s="4"/>
      <c r="AE9" s="4"/>
      <c r="AF9" s="4"/>
      <c r="AG9" s="154"/>
      <c r="AH9" s="4"/>
      <c r="AI9" s="4"/>
      <c r="AJ9" s="16">
        <f t="shared" si="1"/>
        <v>0</v>
      </c>
      <c r="AK9" s="16">
        <f t="shared" si="2"/>
        <v>0</v>
      </c>
      <c r="AL9" s="16">
        <f t="shared" si="3"/>
        <v>0</v>
      </c>
    </row>
    <row r="10" spans="2:38" x14ac:dyDescent="0.25">
      <c r="B10" s="302"/>
      <c r="C10" s="3" t="s">
        <v>6</v>
      </c>
      <c r="D10" s="157"/>
      <c r="E10" s="4"/>
      <c r="F10" s="4"/>
      <c r="G10" s="154"/>
      <c r="H10" s="4"/>
      <c r="I10" s="4"/>
      <c r="J10" s="4"/>
      <c r="K10" s="4"/>
      <c r="L10" s="4"/>
      <c r="M10" s="4"/>
      <c r="N10" s="4"/>
      <c r="O10" s="154"/>
      <c r="P10" s="154"/>
      <c r="Q10" s="154"/>
      <c r="R10" s="154"/>
      <c r="S10" s="4"/>
      <c r="T10" s="4"/>
      <c r="U10" s="4"/>
      <c r="V10" s="4"/>
      <c r="W10" s="4"/>
      <c r="X10" s="4"/>
      <c r="Y10" s="4"/>
      <c r="Z10" s="154"/>
      <c r="AA10" s="154"/>
      <c r="AB10" s="154"/>
      <c r="AC10" s="4"/>
      <c r="AD10" s="4"/>
      <c r="AE10" s="4"/>
      <c r="AF10" s="4"/>
      <c r="AG10" s="154"/>
      <c r="AH10" s="4"/>
      <c r="AI10" s="4"/>
      <c r="AJ10" s="16">
        <f t="shared" si="1"/>
        <v>0</v>
      </c>
      <c r="AK10" s="16">
        <f t="shared" si="2"/>
        <v>0</v>
      </c>
      <c r="AL10" s="16">
        <f t="shared" si="3"/>
        <v>0</v>
      </c>
    </row>
    <row r="11" spans="2:38" x14ac:dyDescent="0.25">
      <c r="B11" s="302"/>
      <c r="C11" s="3" t="s">
        <v>7</v>
      </c>
      <c r="D11" s="157">
        <v>231.80699999999999</v>
      </c>
      <c r="E11" s="4">
        <v>232.20099999999999</v>
      </c>
      <c r="F11" s="4">
        <v>232.815</v>
      </c>
      <c r="G11" s="154">
        <v>233.071</v>
      </c>
      <c r="H11" s="4">
        <v>233.298</v>
      </c>
      <c r="I11" s="4">
        <v>234.15899999999999</v>
      </c>
      <c r="J11" s="4">
        <v>234.34899999999999</v>
      </c>
      <c r="K11" s="4">
        <v>235.834</v>
      </c>
      <c r="L11" s="4">
        <v>236.142</v>
      </c>
      <c r="M11" s="4">
        <v>236.958</v>
      </c>
      <c r="N11" s="4">
        <v>237.67</v>
      </c>
      <c r="O11" s="154">
        <v>238.07400000000001</v>
      </c>
      <c r="P11" s="154">
        <v>238.96700000000001</v>
      </c>
      <c r="Q11" s="154">
        <v>239.20699999999999</v>
      </c>
      <c r="R11" s="154">
        <v>239.714</v>
      </c>
      <c r="S11" s="4">
        <v>240.01300000000001</v>
      </c>
      <c r="T11" s="4">
        <v>240.34700000000001</v>
      </c>
      <c r="U11" s="4">
        <v>240.90799999999999</v>
      </c>
      <c r="V11" s="4">
        <v>241.55699999999999</v>
      </c>
      <c r="W11" s="4">
        <v>242.80799999999999</v>
      </c>
      <c r="X11" s="4">
        <v>242.86600000000001</v>
      </c>
      <c r="Y11" s="4">
        <v>243.64500000000001</v>
      </c>
      <c r="Z11" s="154"/>
      <c r="AA11" s="154"/>
      <c r="AB11" s="154"/>
      <c r="AC11" s="4"/>
      <c r="AD11" s="4"/>
      <c r="AE11" s="4"/>
      <c r="AF11" s="4"/>
      <c r="AG11" s="154"/>
      <c r="AH11" s="4"/>
      <c r="AI11" s="4"/>
      <c r="AJ11" s="16">
        <f t="shared" si="1"/>
        <v>243.64500000000001</v>
      </c>
      <c r="AK11" s="16">
        <f t="shared" si="2"/>
        <v>231.80699999999999</v>
      </c>
      <c r="AL11" s="16">
        <f t="shared" si="3"/>
        <v>11.838000000000022</v>
      </c>
    </row>
    <row r="12" spans="2:38" x14ac:dyDescent="0.25">
      <c r="B12" s="302"/>
      <c r="C12" s="3" t="s">
        <v>8</v>
      </c>
      <c r="D12" s="157">
        <v>250.18700000000001</v>
      </c>
      <c r="E12" s="4">
        <v>250.369</v>
      </c>
      <c r="F12" s="4">
        <v>250.65799999999999</v>
      </c>
      <c r="G12" s="154">
        <v>250.749</v>
      </c>
      <c r="H12" s="4">
        <v>250.86199999999999</v>
      </c>
      <c r="I12" s="4">
        <v>251.285</v>
      </c>
      <c r="J12" s="4">
        <v>251.38900000000001</v>
      </c>
      <c r="K12" s="4">
        <v>252.16399999999999</v>
      </c>
      <c r="L12" s="4">
        <v>252.36099999999999</v>
      </c>
      <c r="M12" s="4">
        <v>252.81399999999999</v>
      </c>
      <c r="N12" s="4">
        <v>253.19900000000001</v>
      </c>
      <c r="O12" s="154">
        <v>253.435</v>
      </c>
      <c r="P12" s="154">
        <v>253.86</v>
      </c>
      <c r="Q12" s="154">
        <v>253.964</v>
      </c>
      <c r="R12" s="154">
        <v>254.18600000000001</v>
      </c>
      <c r="S12" s="4">
        <v>254.30099999999999</v>
      </c>
      <c r="T12" s="4">
        <v>254.56899999999999</v>
      </c>
      <c r="U12" s="4">
        <v>254.85900000000001</v>
      </c>
      <c r="V12" s="4">
        <v>255.25299999999999</v>
      </c>
      <c r="W12" s="4">
        <v>255.66499999999999</v>
      </c>
      <c r="X12" s="4">
        <v>255.69200000000001</v>
      </c>
      <c r="Y12" s="4">
        <v>255.98599999999999</v>
      </c>
      <c r="Z12" s="154"/>
      <c r="AA12" s="154"/>
      <c r="AB12" s="154"/>
      <c r="AC12" s="4"/>
      <c r="AD12" s="4"/>
      <c r="AE12" s="4"/>
      <c r="AF12" s="4"/>
      <c r="AG12" s="154"/>
      <c r="AH12" s="4"/>
      <c r="AI12" s="4"/>
      <c r="AJ12" s="16">
        <f t="shared" si="1"/>
        <v>255.98599999999999</v>
      </c>
      <c r="AK12" s="16">
        <f t="shared" si="2"/>
        <v>250.18700000000001</v>
      </c>
      <c r="AL12" s="16">
        <f t="shared" si="3"/>
        <v>5.7989999999999782</v>
      </c>
    </row>
    <row r="13" spans="2:38"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16"/>
      <c r="AK13" s="16"/>
      <c r="AL13" s="16"/>
    </row>
    <row r="14" spans="2:38" x14ac:dyDescent="0.25">
      <c r="B14" s="302"/>
      <c r="C14" s="6" t="s">
        <v>9</v>
      </c>
      <c r="D14" s="4"/>
      <c r="E14" s="7">
        <f t="shared" ref="E14:AH14" si="4">(E12-$D$12)/(E3-$D$3)</f>
        <v>2.626262626262342E-2</v>
      </c>
      <c r="F14" s="7">
        <f t="shared" si="4"/>
        <v>2.8696764759639424E-2</v>
      </c>
      <c r="G14" s="7">
        <f t="shared" si="4"/>
        <v>2.6217577906324851E-2</v>
      </c>
      <c r="H14" s="7">
        <f t="shared" si="4"/>
        <v>2.6196297589940139E-2</v>
      </c>
      <c r="I14" s="7">
        <f t="shared" si="4"/>
        <v>2.8364030895610497E-2</v>
      </c>
      <c r="J14" s="7">
        <f t="shared" si="4"/>
        <v>2.8263732129420408E-2</v>
      </c>
      <c r="K14" s="7">
        <f t="shared" si="4"/>
        <v>2.9658410717231864E-2</v>
      </c>
      <c r="L14" s="7">
        <f t="shared" si="4"/>
        <v>2.9654081187254218E-2</v>
      </c>
      <c r="M14" s="7">
        <f t="shared" si="4"/>
        <v>3.0041740522614099E-2</v>
      </c>
      <c r="N14" s="7">
        <f t="shared" si="4"/>
        <v>3.0063780730034871E-2</v>
      </c>
      <c r="O14" s="7">
        <f t="shared" si="4"/>
        <v>3.0623308788172949E-2</v>
      </c>
      <c r="P14" s="7">
        <f t="shared" si="4"/>
        <v>3.0129277816057939E-2</v>
      </c>
      <c r="Q14" s="7">
        <f t="shared" si="4"/>
        <v>2.9982615322330881E-2</v>
      </c>
      <c r="R14" s="7">
        <f t="shared" si="4"/>
        <v>2.9701205427767222E-2</v>
      </c>
      <c r="S14" s="7">
        <f t="shared" si="4"/>
        <v>2.8832743455864066E-2</v>
      </c>
      <c r="T14" s="7">
        <f t="shared" si="4"/>
        <v>2.931829282163468E-2</v>
      </c>
      <c r="U14" s="7">
        <f t="shared" si="4"/>
        <v>2.92942909991534E-2</v>
      </c>
      <c r="V14" s="7">
        <f t="shared" si="4"/>
        <v>2.9645841623557347E-2</v>
      </c>
      <c r="W14" s="7">
        <f t="shared" si="4"/>
        <v>2.8653175230014982E-2</v>
      </c>
      <c r="X14" s="7">
        <f t="shared" si="4"/>
        <v>2.8438002056008025E-2</v>
      </c>
      <c r="Y14" s="7">
        <f t="shared" si="4"/>
        <v>2.8031284440920998E-2</v>
      </c>
      <c r="Z14" s="7">
        <f t="shared" si="4"/>
        <v>6.2322793043199272E-2</v>
      </c>
      <c r="AA14" s="7">
        <f t="shared" si="4"/>
        <v>6.2322793043199272E-2</v>
      </c>
      <c r="AB14" s="7">
        <f t="shared" si="4"/>
        <v>6.2322793043199272E-2</v>
      </c>
      <c r="AC14" s="7">
        <f t="shared" si="4"/>
        <v>6.2322793043199272E-2</v>
      </c>
      <c r="AD14" s="7">
        <f t="shared" si="4"/>
        <v>6.2322793043199272E-2</v>
      </c>
      <c r="AE14" s="7">
        <f t="shared" si="4"/>
        <v>6.2322793043199272E-2</v>
      </c>
      <c r="AF14" s="7">
        <f t="shared" si="4"/>
        <v>6.2322793043199272E-2</v>
      </c>
      <c r="AG14" s="7">
        <f t="shared" si="4"/>
        <v>6.2322793043199272E-2</v>
      </c>
      <c r="AH14" s="7">
        <f t="shared" si="4"/>
        <v>6.2322793043199272E-2</v>
      </c>
      <c r="AI14" s="7">
        <f>(AI12-$D$12)/(AI3-$D$3)</f>
        <v>6.2322793043199272E-2</v>
      </c>
      <c r="AJ14" s="7"/>
      <c r="AK14" s="7"/>
      <c r="AL14" s="7">
        <f>AL12/AL3</f>
        <v>2.8031284440920998E-2</v>
      </c>
    </row>
    <row r="15" spans="2:38" x14ac:dyDescent="0.25">
      <c r="B15" s="302"/>
      <c r="C15" s="6" t="s">
        <v>10</v>
      </c>
      <c r="D15" s="4"/>
      <c r="E15" s="8">
        <f t="shared" ref="E15:AH15" si="5">(E12-D12)/(E3-D3)</f>
        <v>2.626262626262342E-2</v>
      </c>
      <c r="F15" s="8">
        <f t="shared" ref="F15" si="6">(F12-E12)/(F3-E3)</f>
        <v>3.0475587894124426E-2</v>
      </c>
      <c r="G15" s="8">
        <f t="shared" ref="G15" si="7">(G12-F12)/(G3-F3)</f>
        <v>1.8116663348599227E-2</v>
      </c>
      <c r="H15" s="8">
        <f t="shared" si="5"/>
        <v>2.609097206188132E-2</v>
      </c>
      <c r="I15" s="8">
        <f t="shared" si="5"/>
        <v>3.2679233621754344E-2</v>
      </c>
      <c r="J15" s="8">
        <f t="shared" si="5"/>
        <v>2.7246528687454339E-2</v>
      </c>
      <c r="K15" s="8">
        <f t="shared" si="5"/>
        <v>3.2116364841903243E-2</v>
      </c>
      <c r="L15" s="8">
        <f t="shared" si="5"/>
        <v>2.9610701938978256E-2</v>
      </c>
      <c r="M15" s="8">
        <f t="shared" si="5"/>
        <v>3.2052642751008914E-2</v>
      </c>
      <c r="N15" s="8">
        <f t="shared" si="5"/>
        <v>3.0215036885890254E-2</v>
      </c>
      <c r="O15" s="8">
        <f t="shared" si="5"/>
        <v>4.0163376446559193E-2</v>
      </c>
      <c r="P15" s="8">
        <f t="shared" si="5"/>
        <v>2.6822341432628877E-2</v>
      </c>
      <c r="Q15" s="8">
        <f t="shared" si="5"/>
        <v>2.5584255842557253E-2</v>
      </c>
      <c r="R15" s="8">
        <f t="shared" si="5"/>
        <v>2.5611444393172242E-2</v>
      </c>
      <c r="S15" s="8">
        <f t="shared" si="5"/>
        <v>1.429636996518766E-2</v>
      </c>
      <c r="T15" s="8">
        <f t="shared" si="5"/>
        <v>3.9539687223373692E-2</v>
      </c>
      <c r="U15" s="8">
        <f t="shared" si="5"/>
        <v>2.8936340051885456E-2</v>
      </c>
      <c r="V15" s="8">
        <f t="shared" si="5"/>
        <v>3.456443547679592E-2</v>
      </c>
      <c r="W15" s="8">
        <f t="shared" si="5"/>
        <v>2.0296566333316328E-2</v>
      </c>
      <c r="X15" s="8">
        <f t="shared" si="5"/>
        <v>1.1268781302177908E-2</v>
      </c>
      <c r="Y15" s="8">
        <f t="shared" si="5"/>
        <v>2.2110250432427783E-2</v>
      </c>
      <c r="Z15" s="8">
        <f t="shared" si="5"/>
        <v>6.0642226828546045E-2</v>
      </c>
      <c r="AA15" s="8" t="e">
        <f>(AA12-Z12)/(AA3-Z3)</f>
        <v>#DIV/0!</v>
      </c>
      <c r="AB15" s="8" t="e">
        <f t="shared" si="5"/>
        <v>#DIV/0!</v>
      </c>
      <c r="AC15" s="8" t="e">
        <f t="shared" si="5"/>
        <v>#DIV/0!</v>
      </c>
      <c r="AD15" s="8" t="e">
        <f t="shared" si="5"/>
        <v>#DIV/0!</v>
      </c>
      <c r="AE15" s="8" t="e">
        <f t="shared" si="5"/>
        <v>#DIV/0!</v>
      </c>
      <c r="AF15" s="8" t="e">
        <f t="shared" si="5"/>
        <v>#DIV/0!</v>
      </c>
      <c r="AG15" s="8" t="e">
        <f t="shared" si="5"/>
        <v>#DIV/0!</v>
      </c>
      <c r="AH15" s="8" t="e">
        <f t="shared" si="5"/>
        <v>#DIV/0!</v>
      </c>
      <c r="AI15" s="8" t="e">
        <f>(AI12-AH12)/(AI3-AH3)</f>
        <v>#DIV/0!</v>
      </c>
      <c r="AJ15" s="8"/>
      <c r="AK15" s="8"/>
      <c r="AL15" s="8"/>
    </row>
    <row r="16" spans="2:38" x14ac:dyDescent="0.25">
      <c r="B16" s="302"/>
      <c r="C16" s="6" t="s">
        <v>11</v>
      </c>
      <c r="D16" s="4"/>
      <c r="E16" s="7">
        <f>(E11-$D$11)/(E3-$D$3)</f>
        <v>5.6854256854255256E-2</v>
      </c>
      <c r="F16" s="7">
        <f t="shared" ref="F16:G16" si="8">(F11-$D$11)/(F3-$D$3)</f>
        <v>6.1414732224455079E-2</v>
      </c>
      <c r="G16" s="7">
        <f t="shared" si="8"/>
        <v>5.8966225041985502E-2</v>
      </c>
      <c r="H16" s="7">
        <f>(H11-D11)/(H3-D3)</f>
        <v>5.7864710676447551E-2</v>
      </c>
      <c r="I16" s="7">
        <f>(I11-D11)/(I3-D3)</f>
        <v>6.0757924104259495E-2</v>
      </c>
      <c r="J16" s="7">
        <f>(J11-D11)/(J3-D3)</f>
        <v>5.9772385252068912E-2</v>
      </c>
      <c r="K16" s="7">
        <f>(K11-D11)/(K3-D3)</f>
        <v>6.0411947373947728E-2</v>
      </c>
      <c r="L16" s="7">
        <f>(L11-D11)/(L3-D3)</f>
        <v>5.9130838061981855E-2</v>
      </c>
      <c r="M16" s="7">
        <f>(M11-D11)/(M3-D3)</f>
        <v>5.8905597804334471E-2</v>
      </c>
      <c r="N16" s="7">
        <f>(N11-D11)/(N3-D3)</f>
        <v>5.852056654056919E-2</v>
      </c>
      <c r="O16" s="7">
        <f>(O11-D11)/(O3-D3)</f>
        <v>5.9087523453042232E-2</v>
      </c>
      <c r="P16" s="7">
        <f>(P11-D11)/(P3-D3)</f>
        <v>5.8732814909603998E-2</v>
      </c>
      <c r="Q16" s="7">
        <f>(Q11-D11)/(Q3-D3)</f>
        <v>5.8742746461543413E-2</v>
      </c>
      <c r="R16" s="7">
        <f>(R11-D11)/(R3-D3)</f>
        <v>5.8726539464205058E-2</v>
      </c>
      <c r="S16" s="7">
        <f>(S11-D11)/(S3-D3)</f>
        <v>5.7511301117846962E-2</v>
      </c>
      <c r="T16" s="7">
        <f>(T11-D11)/(T3-D3)</f>
        <v>5.7137886968681446E-2</v>
      </c>
      <c r="U16" s="7">
        <f>(U11-D11)/(U3-D3)</f>
        <v>5.7064927736150524E-2</v>
      </c>
      <c r="V16" s="7">
        <f>(V11-D11)/(V3-D3)</f>
        <v>5.705624868331733E-2</v>
      </c>
      <c r="W16" s="7">
        <f>(W11-D11)/(W3-D3)</f>
        <v>5.7541727036399433E-2</v>
      </c>
      <c r="X16" s="7">
        <f>(X11-D11)/(X3-D3)</f>
        <v>5.7129130742487509E-2</v>
      </c>
      <c r="Y16" s="7">
        <f>(Y11-D11)/(Y3-D3)</f>
        <v>5.7222684119955965E-2</v>
      </c>
      <c r="Z16" s="7">
        <f>(Z11-D11)/(Z3-D3)</f>
        <v>5.774424605181281E-2</v>
      </c>
      <c r="AA16" s="7">
        <f>(AA11-D11)/(AA3-D3)</f>
        <v>5.774424605181281E-2</v>
      </c>
      <c r="AB16" s="7">
        <f>(AB11-D11)/(AB3-D3)</f>
        <v>5.774424605181281E-2</v>
      </c>
      <c r="AC16" s="7">
        <f>(AC11-D11)/(AC3-D3)</f>
        <v>5.774424605181281E-2</v>
      </c>
      <c r="AD16" s="7">
        <f>(AD11-D11)/(AD3-D3)</f>
        <v>5.774424605181281E-2</v>
      </c>
      <c r="AE16" s="7">
        <f>(AE11-D11)/(AE3-D3)</f>
        <v>5.774424605181281E-2</v>
      </c>
      <c r="AF16" s="7">
        <f>(AF11-E11)/(AF3-E3)</f>
        <v>5.7742712314214489E-2</v>
      </c>
      <c r="AG16" s="7">
        <f>(AG11-F11)/(AG3-F3)</f>
        <v>5.775919193944011E-2</v>
      </c>
      <c r="AH16" s="7">
        <f>(AH11-G11)/(AH3-G3)</f>
        <v>5.775073653120439E-2</v>
      </c>
      <c r="AI16" s="7">
        <f>(AI11-H11)/(AI3-H3)</f>
        <v>5.774501434479639E-2</v>
      </c>
      <c r="AJ16" s="7"/>
      <c r="AK16" s="7"/>
      <c r="AL16" s="7">
        <f>AL11/AL3</f>
        <v>5.7222684119955965E-2</v>
      </c>
    </row>
    <row r="17" spans="1:38" x14ac:dyDescent="0.25">
      <c r="B17" s="302"/>
      <c r="C17" s="6" t="s">
        <v>12</v>
      </c>
      <c r="D17" s="4"/>
      <c r="E17" s="8">
        <f t="shared" ref="E17:AI17" si="9">(E11-D11)/(E3-D3)</f>
        <v>5.6854256854255256E-2</v>
      </c>
      <c r="F17" s="8">
        <f t="shared" si="9"/>
        <v>6.4747442792364551E-2</v>
      </c>
      <c r="G17" s="8">
        <f t="shared" si="9"/>
        <v>5.0965558431219658E-2</v>
      </c>
      <c r="H17" s="8">
        <f t="shared" si="9"/>
        <v>5.2412837681833489E-2</v>
      </c>
      <c r="I17" s="8">
        <f t="shared" si="9"/>
        <v>6.6517305315201045E-2</v>
      </c>
      <c r="J17" s="8">
        <f t="shared" si="9"/>
        <v>4.9777312025149949E-2</v>
      </c>
      <c r="K17" s="8">
        <f t="shared" si="9"/>
        <v>6.1539099084165362E-2</v>
      </c>
      <c r="L17" s="8">
        <f t="shared" si="9"/>
        <v>4.6294904554339905E-2</v>
      </c>
      <c r="M17" s="8">
        <f t="shared" si="9"/>
        <v>5.7737210783274137E-2</v>
      </c>
      <c r="N17" s="8">
        <f t="shared" si="9"/>
        <v>5.5878198085071301E-2</v>
      </c>
      <c r="O17" s="8">
        <f t="shared" si="9"/>
        <v>6.8754254594964398E-2</v>
      </c>
      <c r="P17" s="8">
        <f t="shared" si="9"/>
        <v>5.6358472704322267E-2</v>
      </c>
      <c r="Q17" s="8">
        <f t="shared" si="9"/>
        <v>5.9040590405905119E-2</v>
      </c>
      <c r="R17" s="8">
        <f t="shared" si="9"/>
        <v>5.8491001384405238E-2</v>
      </c>
      <c r="S17" s="8">
        <f t="shared" si="9"/>
        <v>3.7170561909494984E-2</v>
      </c>
      <c r="T17" s="8">
        <f t="shared" si="9"/>
        <v>4.9277072882861581E-2</v>
      </c>
      <c r="U17" s="8">
        <f t="shared" si="9"/>
        <v>5.5976850927951648E-2</v>
      </c>
      <c r="V17" s="8">
        <f t="shared" si="9"/>
        <v>5.6934818843761135E-2</v>
      </c>
      <c r="W17" s="8">
        <f t="shared" si="9"/>
        <v>6.1628651657714667E-2</v>
      </c>
      <c r="X17" s="8">
        <f t="shared" si="9"/>
        <v>2.4207011686155119E-2</v>
      </c>
      <c r="Y17" s="8">
        <f t="shared" si="9"/>
        <v>5.858464315259243E-2</v>
      </c>
      <c r="Z17" s="8">
        <f t="shared" si="9"/>
        <v>5.7718685223571223E-2</v>
      </c>
      <c r="AA17" s="8" t="e">
        <f>(AA11-Z11)/(AA3-Z3)</f>
        <v>#DIV/0!</v>
      </c>
      <c r="AB17" s="8" t="e">
        <f t="shared" si="9"/>
        <v>#DIV/0!</v>
      </c>
      <c r="AC17" s="8" t="e">
        <f t="shared" si="9"/>
        <v>#DIV/0!</v>
      </c>
      <c r="AD17" s="8" t="e">
        <f t="shared" si="9"/>
        <v>#DIV/0!</v>
      </c>
      <c r="AE17" s="8" t="e">
        <f t="shared" si="9"/>
        <v>#DIV/0!</v>
      </c>
      <c r="AF17" s="8" t="e">
        <f t="shared" si="9"/>
        <v>#DIV/0!</v>
      </c>
      <c r="AG17" s="8" t="e">
        <f t="shared" si="9"/>
        <v>#DIV/0!</v>
      </c>
      <c r="AH17" s="8" t="e">
        <f t="shared" si="9"/>
        <v>#DIV/0!</v>
      </c>
      <c r="AI17" s="8" t="e">
        <f t="shared" si="9"/>
        <v>#DIV/0!</v>
      </c>
      <c r="AJ17" s="8"/>
      <c r="AK17" s="8"/>
      <c r="AL17" s="8"/>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8" hidden="1" x14ac:dyDescent="0.25">
      <c r="A20" s="13"/>
      <c r="B20" s="13"/>
      <c r="C20" s="50" t="s">
        <v>133</v>
      </c>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8" hidden="1" x14ac:dyDescent="0.25">
      <c r="B21" s="301" t="s">
        <v>33</v>
      </c>
      <c r="C21" s="1"/>
      <c r="D21" s="2"/>
      <c r="E21" s="2">
        <v>43845</v>
      </c>
      <c r="F21" s="2">
        <v>43846</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8" hidden="1" x14ac:dyDescent="0.25">
      <c r="B22" s="302"/>
      <c r="C22" s="3" t="s">
        <v>0</v>
      </c>
      <c r="D22" s="14">
        <f t="shared" ref="D22:AL22" si="10">D23+D24+D25</f>
        <v>0</v>
      </c>
      <c r="E22" s="14">
        <f t="shared" si="10"/>
        <v>0</v>
      </c>
      <c r="F22" s="14">
        <f t="shared" si="10"/>
        <v>0</v>
      </c>
      <c r="G22" s="14">
        <f t="shared" si="10"/>
        <v>0</v>
      </c>
      <c r="H22" s="14">
        <f t="shared" si="10"/>
        <v>0</v>
      </c>
      <c r="I22" s="14">
        <f t="shared" si="10"/>
        <v>0</v>
      </c>
      <c r="J22" s="14">
        <f t="shared" si="10"/>
        <v>0</v>
      </c>
      <c r="K22" s="14">
        <f t="shared" si="10"/>
        <v>0</v>
      </c>
      <c r="L22" s="14">
        <f t="shared" si="10"/>
        <v>0</v>
      </c>
      <c r="M22" s="14">
        <f t="shared" si="10"/>
        <v>0</v>
      </c>
      <c r="N22" s="14">
        <f t="shared" si="10"/>
        <v>0</v>
      </c>
      <c r="O22" s="14">
        <f t="shared" si="10"/>
        <v>0</v>
      </c>
      <c r="P22" s="14">
        <f t="shared" si="10"/>
        <v>0</v>
      </c>
      <c r="Q22" s="14">
        <f t="shared" si="10"/>
        <v>0</v>
      </c>
      <c r="R22" s="14">
        <f t="shared" si="10"/>
        <v>0</v>
      </c>
      <c r="S22" s="14">
        <f t="shared" si="10"/>
        <v>0</v>
      </c>
      <c r="T22" s="14">
        <f t="shared" si="10"/>
        <v>0</v>
      </c>
      <c r="U22" s="14">
        <f t="shared" si="10"/>
        <v>0</v>
      </c>
      <c r="V22" s="14">
        <f t="shared" si="10"/>
        <v>0</v>
      </c>
      <c r="W22" s="14">
        <f t="shared" si="10"/>
        <v>0</v>
      </c>
      <c r="X22" s="14">
        <f t="shared" si="10"/>
        <v>0</v>
      </c>
      <c r="Y22" s="14">
        <f t="shared" si="10"/>
        <v>0</v>
      </c>
      <c r="Z22" s="14">
        <f t="shared" si="10"/>
        <v>0</v>
      </c>
      <c r="AA22" s="14">
        <f t="shared" si="10"/>
        <v>0</v>
      </c>
      <c r="AB22" s="14">
        <f t="shared" si="10"/>
        <v>0</v>
      </c>
      <c r="AC22" s="14">
        <f t="shared" si="10"/>
        <v>0</v>
      </c>
      <c r="AD22" s="14">
        <f t="shared" si="10"/>
        <v>0</v>
      </c>
      <c r="AE22" s="14">
        <f t="shared" si="10"/>
        <v>0</v>
      </c>
      <c r="AF22" s="14">
        <f t="shared" si="10"/>
        <v>0</v>
      </c>
      <c r="AG22" s="14">
        <f t="shared" si="10"/>
        <v>0</v>
      </c>
      <c r="AH22" s="14">
        <f t="shared" si="10"/>
        <v>0</v>
      </c>
      <c r="AI22" s="14">
        <f t="shared" si="10"/>
        <v>0</v>
      </c>
      <c r="AJ22" s="14">
        <f t="shared" si="10"/>
        <v>0</v>
      </c>
      <c r="AK22" s="14">
        <f t="shared" si="10"/>
        <v>0</v>
      </c>
      <c r="AL22" s="14">
        <f t="shared" si="10"/>
        <v>0</v>
      </c>
    </row>
    <row r="23" spans="1:38" hidden="1" x14ac:dyDescent="0.25">
      <c r="B23" s="302"/>
      <c r="C23" s="3" t="s">
        <v>1</v>
      </c>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9">
        <f t="shared" ref="AJ23:AJ31" si="11">MAX(D23:AI23)</f>
        <v>0</v>
      </c>
      <c r="AK23" s="19">
        <f t="shared" ref="AK23:AK31" si="12">D23</f>
        <v>0</v>
      </c>
      <c r="AL23" s="19">
        <f t="shared" ref="AL23:AL31" si="13">AJ23-AK23</f>
        <v>0</v>
      </c>
    </row>
    <row r="24" spans="1:38" hidden="1" x14ac:dyDescent="0.25">
      <c r="B24" s="302"/>
      <c r="C24" s="3" t="s">
        <v>2</v>
      </c>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9">
        <f t="shared" si="11"/>
        <v>0</v>
      </c>
      <c r="AK24" s="19">
        <f t="shared" si="12"/>
        <v>0</v>
      </c>
      <c r="AL24" s="19">
        <f t="shared" si="13"/>
        <v>0</v>
      </c>
    </row>
    <row r="25" spans="1:38" hidden="1" x14ac:dyDescent="0.25">
      <c r="B25" s="302"/>
      <c r="C25" s="3" t="s">
        <v>3</v>
      </c>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9">
        <f t="shared" si="11"/>
        <v>0</v>
      </c>
      <c r="AK25" s="19">
        <f t="shared" si="12"/>
        <v>0</v>
      </c>
      <c r="AL25" s="19">
        <f t="shared" si="13"/>
        <v>0</v>
      </c>
    </row>
    <row r="26" spans="1:38" hidden="1" x14ac:dyDescent="0.25">
      <c r="B26" s="302"/>
      <c r="C26" s="3" t="s">
        <v>14</v>
      </c>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9">
        <f t="shared" si="11"/>
        <v>0</v>
      </c>
      <c r="AK26" s="19">
        <f t="shared" si="12"/>
        <v>0</v>
      </c>
      <c r="AL26" s="19">
        <f t="shared" si="13"/>
        <v>0</v>
      </c>
    </row>
    <row r="27" spans="1:38" hidden="1" x14ac:dyDescent="0.25">
      <c r="B27" s="302"/>
      <c r="C27" s="3" t="s">
        <v>4</v>
      </c>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9">
        <f t="shared" si="11"/>
        <v>0</v>
      </c>
      <c r="AK27" s="19">
        <f t="shared" si="12"/>
        <v>0</v>
      </c>
      <c r="AL27" s="19">
        <f t="shared" si="13"/>
        <v>0</v>
      </c>
    </row>
    <row r="28" spans="1:38" hidden="1" x14ac:dyDescent="0.25">
      <c r="B28" s="302"/>
      <c r="C28" s="3" t="s">
        <v>5</v>
      </c>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9">
        <f t="shared" si="11"/>
        <v>0</v>
      </c>
      <c r="AK28" s="19">
        <f t="shared" si="12"/>
        <v>0</v>
      </c>
      <c r="AL28" s="19">
        <f t="shared" si="13"/>
        <v>0</v>
      </c>
    </row>
    <row r="29" spans="1:38" hidden="1" x14ac:dyDescent="0.25">
      <c r="B29" s="302"/>
      <c r="C29" s="3" t="s">
        <v>6</v>
      </c>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9">
        <f t="shared" si="11"/>
        <v>0</v>
      </c>
      <c r="AK29" s="19">
        <f t="shared" si="12"/>
        <v>0</v>
      </c>
      <c r="AL29" s="19">
        <f t="shared" si="13"/>
        <v>0</v>
      </c>
    </row>
    <row r="30" spans="1:38" hidden="1" x14ac:dyDescent="0.25">
      <c r="B30" s="302"/>
      <c r="C30" s="3" t="s">
        <v>7</v>
      </c>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9">
        <f t="shared" si="11"/>
        <v>0</v>
      </c>
      <c r="AK30" s="19">
        <f t="shared" si="12"/>
        <v>0</v>
      </c>
      <c r="AL30" s="19">
        <f t="shared" si="13"/>
        <v>0</v>
      </c>
    </row>
    <row r="31" spans="1:38" hidden="1" x14ac:dyDescent="0.25">
      <c r="B31" s="302"/>
      <c r="C31" s="3" t="s">
        <v>8</v>
      </c>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9">
        <f t="shared" si="11"/>
        <v>0</v>
      </c>
      <c r="AK31" s="19">
        <f t="shared" si="12"/>
        <v>0</v>
      </c>
      <c r="AL31" s="19">
        <f t="shared" si="13"/>
        <v>0</v>
      </c>
    </row>
    <row r="32" spans="1:38" hidden="1" x14ac:dyDescent="0.25">
      <c r="B32" s="302"/>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8" hidden="1" x14ac:dyDescent="0.25">
      <c r="B33" s="302"/>
      <c r="C33" s="6" t="s">
        <v>9</v>
      </c>
      <c r="D33" s="4"/>
      <c r="E33" s="7">
        <f t="shared" ref="E33:AI33" si="14">(E31-$D$12)/(E22-$D$3)</f>
        <v>6.2322793043199272E-2</v>
      </c>
      <c r="F33" s="7">
        <f t="shared" si="14"/>
        <v>6.2322793043199272E-2</v>
      </c>
      <c r="G33" s="7">
        <f t="shared" si="14"/>
        <v>6.2322793043199272E-2</v>
      </c>
      <c r="H33" s="7">
        <f t="shared" si="14"/>
        <v>6.2322793043199272E-2</v>
      </c>
      <c r="I33" s="7">
        <f t="shared" si="14"/>
        <v>6.2322793043199272E-2</v>
      </c>
      <c r="J33" s="7">
        <f t="shared" si="14"/>
        <v>6.2322793043199272E-2</v>
      </c>
      <c r="K33" s="7">
        <f t="shared" si="14"/>
        <v>6.2322793043199272E-2</v>
      </c>
      <c r="L33" s="7">
        <f t="shared" si="14"/>
        <v>6.2322793043199272E-2</v>
      </c>
      <c r="M33" s="7">
        <f t="shared" si="14"/>
        <v>6.2322793043199272E-2</v>
      </c>
      <c r="N33" s="7">
        <f t="shared" si="14"/>
        <v>6.2322793043199272E-2</v>
      </c>
      <c r="O33" s="7">
        <f t="shared" si="14"/>
        <v>6.2322793043199272E-2</v>
      </c>
      <c r="P33" s="7">
        <f t="shared" si="14"/>
        <v>6.2322793043199272E-2</v>
      </c>
      <c r="Q33" s="7">
        <f t="shared" si="14"/>
        <v>6.2322793043199272E-2</v>
      </c>
      <c r="R33" s="7">
        <f t="shared" si="14"/>
        <v>6.2322793043199272E-2</v>
      </c>
      <c r="S33" s="7">
        <f t="shared" si="14"/>
        <v>6.2322793043199272E-2</v>
      </c>
      <c r="T33" s="7">
        <f t="shared" si="14"/>
        <v>6.2322793043199272E-2</v>
      </c>
      <c r="U33" s="7">
        <f t="shared" si="14"/>
        <v>6.2322793043199272E-2</v>
      </c>
      <c r="V33" s="7">
        <f t="shared" si="14"/>
        <v>6.2322793043199272E-2</v>
      </c>
      <c r="W33" s="7">
        <f t="shared" si="14"/>
        <v>6.2322793043199272E-2</v>
      </c>
      <c r="X33" s="7">
        <f t="shared" si="14"/>
        <v>6.2322793043199272E-2</v>
      </c>
      <c r="Y33" s="7">
        <f t="shared" si="14"/>
        <v>6.2322793043199272E-2</v>
      </c>
      <c r="Z33" s="7">
        <f t="shared" si="14"/>
        <v>6.2322793043199272E-2</v>
      </c>
      <c r="AA33" s="7">
        <f t="shared" si="14"/>
        <v>6.2322793043199272E-2</v>
      </c>
      <c r="AB33" s="7">
        <f t="shared" si="14"/>
        <v>6.2322793043199272E-2</v>
      </c>
      <c r="AC33" s="7">
        <f t="shared" si="14"/>
        <v>6.2322793043199272E-2</v>
      </c>
      <c r="AD33" s="7">
        <f t="shared" si="14"/>
        <v>6.2322793043199272E-2</v>
      </c>
      <c r="AE33" s="7">
        <f t="shared" si="14"/>
        <v>6.2322793043199272E-2</v>
      </c>
      <c r="AF33" s="7">
        <f t="shared" si="14"/>
        <v>6.2322793043199272E-2</v>
      </c>
      <c r="AG33" s="7">
        <f t="shared" si="14"/>
        <v>6.2322793043199272E-2</v>
      </c>
      <c r="AH33" s="7">
        <f t="shared" si="14"/>
        <v>6.2322793043199272E-2</v>
      </c>
      <c r="AI33" s="7">
        <f t="shared" si="14"/>
        <v>6.2322793043199272E-2</v>
      </c>
      <c r="AL33" s="20" t="e">
        <f>AL31/AL22</f>
        <v>#DIV/0!</v>
      </c>
    </row>
    <row r="34" spans="2:38" hidden="1" x14ac:dyDescent="0.25">
      <c r="B34" s="302"/>
      <c r="C34" s="6" t="s">
        <v>10</v>
      </c>
      <c r="D34" s="4"/>
      <c r="E34" s="8" t="e">
        <f t="shared" ref="E34:AI34" si="15">(E31-D31)/(E22-D22)</f>
        <v>#DIV/0!</v>
      </c>
      <c r="F34" s="8" t="e">
        <f t="shared" si="15"/>
        <v>#DIV/0!</v>
      </c>
      <c r="G34" s="8" t="e">
        <f t="shared" si="15"/>
        <v>#DIV/0!</v>
      </c>
      <c r="H34" s="8" t="e">
        <f t="shared" si="15"/>
        <v>#DIV/0!</v>
      </c>
      <c r="I34" s="8" t="e">
        <f t="shared" si="15"/>
        <v>#DIV/0!</v>
      </c>
      <c r="J34" s="8" t="e">
        <f t="shared" si="15"/>
        <v>#DIV/0!</v>
      </c>
      <c r="K34" s="8" t="e">
        <f t="shared" si="15"/>
        <v>#DIV/0!</v>
      </c>
      <c r="L34" s="8" t="e">
        <f t="shared" si="15"/>
        <v>#DIV/0!</v>
      </c>
      <c r="M34" s="8" t="e">
        <f t="shared" si="15"/>
        <v>#DIV/0!</v>
      </c>
      <c r="N34" s="8" t="e">
        <f t="shared" si="15"/>
        <v>#DIV/0!</v>
      </c>
      <c r="O34" s="8" t="e">
        <f t="shared" si="15"/>
        <v>#DIV/0!</v>
      </c>
      <c r="P34" s="8" t="e">
        <f t="shared" si="15"/>
        <v>#DIV/0!</v>
      </c>
      <c r="Q34" s="8" t="e">
        <f t="shared" si="15"/>
        <v>#DIV/0!</v>
      </c>
      <c r="R34" s="8" t="e">
        <f t="shared" si="15"/>
        <v>#DIV/0!</v>
      </c>
      <c r="S34" s="8" t="e">
        <f t="shared" si="15"/>
        <v>#DIV/0!</v>
      </c>
      <c r="T34" s="8" t="e">
        <f t="shared" si="15"/>
        <v>#DIV/0!</v>
      </c>
      <c r="U34" s="8" t="e">
        <f t="shared" si="15"/>
        <v>#DIV/0!</v>
      </c>
      <c r="V34" s="8" t="e">
        <f t="shared" si="15"/>
        <v>#DIV/0!</v>
      </c>
      <c r="W34" s="8" t="e">
        <f t="shared" si="15"/>
        <v>#DIV/0!</v>
      </c>
      <c r="X34" s="8" t="e">
        <f t="shared" si="15"/>
        <v>#DIV/0!</v>
      </c>
      <c r="Y34" s="8" t="e">
        <f t="shared" si="15"/>
        <v>#DIV/0!</v>
      </c>
      <c r="Z34" s="8" t="e">
        <f t="shared" si="15"/>
        <v>#DIV/0!</v>
      </c>
      <c r="AA34" s="8" t="e">
        <f t="shared" si="15"/>
        <v>#DIV/0!</v>
      </c>
      <c r="AB34" s="8" t="e">
        <f t="shared" si="15"/>
        <v>#DIV/0!</v>
      </c>
      <c r="AC34" s="8" t="e">
        <f t="shared" si="15"/>
        <v>#DIV/0!</v>
      </c>
      <c r="AD34" s="8" t="e">
        <f t="shared" si="15"/>
        <v>#DIV/0!</v>
      </c>
      <c r="AE34" s="8" t="e">
        <f t="shared" si="15"/>
        <v>#DIV/0!</v>
      </c>
      <c r="AF34" s="8" t="e">
        <f t="shared" si="15"/>
        <v>#DIV/0!</v>
      </c>
      <c r="AG34" s="8" t="e">
        <f t="shared" si="15"/>
        <v>#DIV/0!</v>
      </c>
      <c r="AH34" s="8" t="e">
        <f t="shared" si="15"/>
        <v>#DIV/0!</v>
      </c>
      <c r="AI34" s="8" t="e">
        <f t="shared" si="15"/>
        <v>#DIV/0!</v>
      </c>
    </row>
    <row r="35" spans="2:38" hidden="1" x14ac:dyDescent="0.25">
      <c r="B35" s="302"/>
      <c r="C35" s="6" t="s">
        <v>11</v>
      </c>
      <c r="D35" s="4"/>
      <c r="E35" s="7">
        <f>(E30-$D$11)/(E22-$D$3)</f>
        <v>5.774424605181281E-2</v>
      </c>
      <c r="F35" s="7">
        <f t="shared" ref="F35:AI35" si="16">(F30-$D$11)/(F22-$D$3)</f>
        <v>5.774424605181281E-2</v>
      </c>
      <c r="G35" s="7">
        <f t="shared" si="16"/>
        <v>5.774424605181281E-2</v>
      </c>
      <c r="H35" s="7">
        <f t="shared" si="16"/>
        <v>5.774424605181281E-2</v>
      </c>
      <c r="I35" s="7">
        <f t="shared" si="16"/>
        <v>5.774424605181281E-2</v>
      </c>
      <c r="J35" s="7">
        <f t="shared" si="16"/>
        <v>5.774424605181281E-2</v>
      </c>
      <c r="K35" s="7">
        <f t="shared" si="16"/>
        <v>5.774424605181281E-2</v>
      </c>
      <c r="L35" s="7">
        <f t="shared" si="16"/>
        <v>5.774424605181281E-2</v>
      </c>
      <c r="M35" s="7">
        <f t="shared" si="16"/>
        <v>5.774424605181281E-2</v>
      </c>
      <c r="N35" s="7">
        <f t="shared" si="16"/>
        <v>5.774424605181281E-2</v>
      </c>
      <c r="O35" s="7">
        <f t="shared" si="16"/>
        <v>5.774424605181281E-2</v>
      </c>
      <c r="P35" s="7">
        <f t="shared" si="16"/>
        <v>5.774424605181281E-2</v>
      </c>
      <c r="Q35" s="7">
        <f t="shared" si="16"/>
        <v>5.774424605181281E-2</v>
      </c>
      <c r="R35" s="7">
        <f t="shared" si="16"/>
        <v>5.774424605181281E-2</v>
      </c>
      <c r="S35" s="7">
        <f t="shared" si="16"/>
        <v>5.774424605181281E-2</v>
      </c>
      <c r="T35" s="7">
        <f t="shared" si="16"/>
        <v>5.774424605181281E-2</v>
      </c>
      <c r="U35" s="7">
        <f t="shared" si="16"/>
        <v>5.774424605181281E-2</v>
      </c>
      <c r="V35" s="7">
        <f t="shared" si="16"/>
        <v>5.774424605181281E-2</v>
      </c>
      <c r="W35" s="7">
        <f t="shared" si="16"/>
        <v>5.774424605181281E-2</v>
      </c>
      <c r="X35" s="7">
        <f t="shared" si="16"/>
        <v>5.774424605181281E-2</v>
      </c>
      <c r="Y35" s="7">
        <f t="shared" si="16"/>
        <v>5.774424605181281E-2</v>
      </c>
      <c r="Z35" s="7">
        <f t="shared" si="16"/>
        <v>5.774424605181281E-2</v>
      </c>
      <c r="AA35" s="7">
        <f t="shared" si="16"/>
        <v>5.774424605181281E-2</v>
      </c>
      <c r="AB35" s="7">
        <f t="shared" si="16"/>
        <v>5.774424605181281E-2</v>
      </c>
      <c r="AC35" s="7">
        <f t="shared" si="16"/>
        <v>5.774424605181281E-2</v>
      </c>
      <c r="AD35" s="7">
        <f t="shared" si="16"/>
        <v>5.774424605181281E-2</v>
      </c>
      <c r="AE35" s="7">
        <f t="shared" si="16"/>
        <v>5.774424605181281E-2</v>
      </c>
      <c r="AF35" s="7">
        <f t="shared" si="16"/>
        <v>5.774424605181281E-2</v>
      </c>
      <c r="AG35" s="7">
        <f t="shared" si="16"/>
        <v>5.774424605181281E-2</v>
      </c>
      <c r="AH35" s="7">
        <f t="shared" si="16"/>
        <v>5.774424605181281E-2</v>
      </c>
      <c r="AI35" s="7">
        <f t="shared" si="16"/>
        <v>5.774424605181281E-2</v>
      </c>
      <c r="AL35" s="20" t="e">
        <f>AL30/AL22</f>
        <v>#DIV/0!</v>
      </c>
    </row>
    <row r="36" spans="2:38" hidden="1" x14ac:dyDescent="0.25">
      <c r="B36" s="302"/>
      <c r="C36" s="6" t="s">
        <v>12</v>
      </c>
      <c r="D36" s="4"/>
      <c r="E36" s="8" t="e">
        <f t="shared" ref="E36:AI36" si="17">(E30-D30)/(E22-D22)</f>
        <v>#DIV/0!</v>
      </c>
      <c r="F36" s="8" t="e">
        <f t="shared" si="17"/>
        <v>#DIV/0!</v>
      </c>
      <c r="G36" s="8" t="e">
        <f t="shared" si="17"/>
        <v>#DIV/0!</v>
      </c>
      <c r="H36" s="8" t="e">
        <f t="shared" si="17"/>
        <v>#DIV/0!</v>
      </c>
      <c r="I36" s="8" t="e">
        <f t="shared" si="17"/>
        <v>#DIV/0!</v>
      </c>
      <c r="J36" s="8" t="e">
        <f t="shared" si="17"/>
        <v>#DIV/0!</v>
      </c>
      <c r="K36" s="8" t="e">
        <f t="shared" si="17"/>
        <v>#DIV/0!</v>
      </c>
      <c r="L36" s="8" t="e">
        <f t="shared" si="17"/>
        <v>#DIV/0!</v>
      </c>
      <c r="M36" s="8" t="e">
        <f t="shared" si="17"/>
        <v>#DIV/0!</v>
      </c>
      <c r="N36" s="8" t="e">
        <f t="shared" si="17"/>
        <v>#DIV/0!</v>
      </c>
      <c r="O36" s="8" t="e">
        <f t="shared" si="17"/>
        <v>#DIV/0!</v>
      </c>
      <c r="P36" s="8" t="e">
        <f t="shared" si="17"/>
        <v>#DIV/0!</v>
      </c>
      <c r="Q36" s="8" t="e">
        <f t="shared" si="17"/>
        <v>#DIV/0!</v>
      </c>
      <c r="R36" s="8" t="e">
        <f t="shared" si="17"/>
        <v>#DIV/0!</v>
      </c>
      <c r="S36" s="8" t="e">
        <f t="shared" si="17"/>
        <v>#DIV/0!</v>
      </c>
      <c r="T36" s="8" t="e">
        <f t="shared" si="17"/>
        <v>#DIV/0!</v>
      </c>
      <c r="U36" s="8" t="e">
        <f t="shared" si="17"/>
        <v>#DIV/0!</v>
      </c>
      <c r="V36" s="8" t="e">
        <f t="shared" si="17"/>
        <v>#DIV/0!</v>
      </c>
      <c r="W36" s="8" t="e">
        <f t="shared" si="17"/>
        <v>#DIV/0!</v>
      </c>
      <c r="X36" s="8" t="e">
        <f t="shared" si="17"/>
        <v>#DIV/0!</v>
      </c>
      <c r="Y36" s="8" t="e">
        <f t="shared" si="17"/>
        <v>#DIV/0!</v>
      </c>
      <c r="Z36" s="8" t="e">
        <f t="shared" si="17"/>
        <v>#DIV/0!</v>
      </c>
      <c r="AA36" s="8" t="e">
        <f t="shared" si="17"/>
        <v>#DIV/0!</v>
      </c>
      <c r="AB36" s="8" t="e">
        <f t="shared" si="17"/>
        <v>#DIV/0!</v>
      </c>
      <c r="AC36" s="8" t="e">
        <f t="shared" si="17"/>
        <v>#DIV/0!</v>
      </c>
      <c r="AD36" s="8" t="e">
        <f t="shared" si="17"/>
        <v>#DIV/0!</v>
      </c>
      <c r="AE36" s="8" t="e">
        <f t="shared" si="17"/>
        <v>#DIV/0!</v>
      </c>
      <c r="AF36" s="8" t="e">
        <f t="shared" si="17"/>
        <v>#DIV/0!</v>
      </c>
      <c r="AG36" s="8" t="e">
        <f t="shared" si="17"/>
        <v>#DIV/0!</v>
      </c>
      <c r="AH36" s="8" t="e">
        <f t="shared" si="17"/>
        <v>#DIV/0!</v>
      </c>
      <c r="AI36" s="8" t="e">
        <f t="shared" si="17"/>
        <v>#DIV/0!</v>
      </c>
    </row>
    <row r="37" spans="2:38" hidden="1" x14ac:dyDescent="0.25">
      <c r="B37" s="303"/>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8" hidden="1" x14ac:dyDescent="0.25"/>
    <row r="39" spans="2:38" hidden="1" x14ac:dyDescent="0.25"/>
  </sheetData>
  <mergeCells count="2">
    <mergeCell ref="B2:B18"/>
    <mergeCell ref="B21:B37"/>
  </mergeCells>
  <conditionalFormatting sqref="E35:AI35">
    <cfRule type="cellIs" dxfId="285" priority="8" operator="greaterThan">
      <formula>0.2</formula>
    </cfRule>
  </conditionalFormatting>
  <conditionalFormatting sqref="E33:AI33">
    <cfRule type="cellIs" dxfId="284" priority="6" operator="lessThan">
      <formula>0.15</formula>
    </cfRule>
    <cfRule type="cellIs" dxfId="283" priority="7" operator="greaterThan">
      <formula>0.15</formula>
    </cfRule>
  </conditionalFormatting>
  <conditionalFormatting sqref="E35:AI35">
    <cfRule type="cellIs" dxfId="282" priority="5" operator="lessThan">
      <formula>0.2</formula>
    </cfRule>
  </conditionalFormatting>
  <conditionalFormatting sqref="E16:AL16">
    <cfRule type="cellIs" dxfId="281" priority="4" operator="greaterThan">
      <formula>0.2</formula>
    </cfRule>
  </conditionalFormatting>
  <conditionalFormatting sqref="E14:AL14">
    <cfRule type="cellIs" dxfId="280" priority="1" operator="lessThan">
      <formula>0.15</formula>
    </cfRule>
    <cfRule type="cellIs" dxfId="279" priority="3" operator="greaterThan">
      <formula>0.15</formula>
    </cfRule>
  </conditionalFormatting>
  <conditionalFormatting sqref="E16:AL16">
    <cfRule type="cellIs" dxfId="278" priority="2" operator="lessThan">
      <formula>0.2</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W3" activePane="bottomRight" state="frozen"/>
      <selection pane="topRight" activeCell="E1" sqref="E1"/>
      <selection pane="bottomLeft" activeCell="A3" sqref="A3"/>
      <selection pane="bottomRight" activeCell="AA8" sqref="AA8"/>
    </sheetView>
  </sheetViews>
  <sheetFormatPr defaultRowHeight="15" x14ac:dyDescent="0.25"/>
  <cols>
    <col min="1" max="1" width="3.7109375" customWidth="1"/>
    <col min="4" max="4" width="12" customWidth="1"/>
    <col min="5" max="34" width="10.7109375" customWidth="1"/>
    <col min="35" max="35" width="10.140625" bestFit="1" customWidth="1"/>
    <col min="36" max="37" width="8.5703125" hidden="1" customWidth="1"/>
    <col min="38" max="38" width="10.42578125" hidden="1" customWidth="1"/>
  </cols>
  <sheetData>
    <row r="1" spans="1:38" ht="29.25" customHeight="1" x14ac:dyDescent="0.25">
      <c r="A1">
        <v>45</v>
      </c>
      <c r="D1" s="56"/>
    </row>
    <row r="2" spans="1:38" x14ac:dyDescent="0.25">
      <c r="B2" s="301" t="s">
        <v>112</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row>
    <row r="3" spans="1:38" x14ac:dyDescent="0.25">
      <c r="B3" s="302"/>
      <c r="C3" s="3" t="s">
        <v>0</v>
      </c>
      <c r="D3" s="16">
        <f t="shared" ref="D3:J3" si="0">D4+D5+D6</f>
        <v>8991.2729999999992</v>
      </c>
      <c r="E3" s="16">
        <f t="shared" si="0"/>
        <v>9006.6329999999998</v>
      </c>
      <c r="F3" s="16">
        <f t="shared" si="0"/>
        <v>9022.3649999999998</v>
      </c>
      <c r="G3" s="16">
        <f t="shared" si="0"/>
        <v>9025.2609999999986</v>
      </c>
      <c r="H3" s="16">
        <f t="shared" si="0"/>
        <v>9037.5779999999995</v>
      </c>
      <c r="I3" s="16">
        <f t="shared" si="0"/>
        <v>9067.3590000000004</v>
      </c>
      <c r="J3" s="16">
        <f t="shared" si="0"/>
        <v>9073.4049999999988</v>
      </c>
      <c r="K3" s="16">
        <f t="shared" ref="K3:AI3" si="1">K4+K5+K6</f>
        <v>9097.8870000000006</v>
      </c>
      <c r="L3" s="16">
        <f t="shared" si="1"/>
        <v>9116.2079999999987</v>
      </c>
      <c r="M3" s="16">
        <f t="shared" si="1"/>
        <v>9140.7799999999988</v>
      </c>
      <c r="N3" s="16">
        <f t="shared" si="1"/>
        <v>9155.1569999999992</v>
      </c>
      <c r="O3" s="16">
        <f t="shared" si="1"/>
        <v>9170.2180000000008</v>
      </c>
      <c r="P3" s="154">
        <v>9208.4290000000001</v>
      </c>
      <c r="Q3" s="154">
        <v>9224.6010000000006</v>
      </c>
      <c r="R3" s="154">
        <v>9241.2599999999984</v>
      </c>
      <c r="S3" s="4">
        <v>9254.8529999999992</v>
      </c>
      <c r="T3" s="4">
        <v>9267.23</v>
      </c>
      <c r="U3" s="16">
        <f t="shared" si="1"/>
        <v>9290.6980000000003</v>
      </c>
      <c r="V3" s="16">
        <f t="shared" si="1"/>
        <v>9308.1389999999992</v>
      </c>
      <c r="W3" s="16">
        <f t="shared" si="1"/>
        <v>9340.0040000000008</v>
      </c>
      <c r="X3" s="16">
        <f t="shared" si="1"/>
        <v>9350.4680000000008</v>
      </c>
      <c r="Y3" s="16">
        <f t="shared" si="1"/>
        <v>9361.5460000000003</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9361.5460000000003</v>
      </c>
      <c r="AK3" s="19">
        <f>D3</f>
        <v>8991.2729999999992</v>
      </c>
      <c r="AL3" s="19">
        <f>AJ3-AK3</f>
        <v>370.27300000000105</v>
      </c>
    </row>
    <row r="4" spans="1:38" x14ac:dyDescent="0.25">
      <c r="B4" s="302"/>
      <c r="C4" s="3" t="s">
        <v>1</v>
      </c>
      <c r="D4" s="157">
        <v>3690.4279999999999</v>
      </c>
      <c r="E4" s="4">
        <v>3697.7910000000002</v>
      </c>
      <c r="F4" s="4">
        <v>3704.2359999999999</v>
      </c>
      <c r="G4" s="4">
        <v>3704.502</v>
      </c>
      <c r="H4" s="4">
        <v>3709.1030000000001</v>
      </c>
      <c r="I4" s="4">
        <v>3723.5680000000002</v>
      </c>
      <c r="J4" s="4">
        <v>3724.741</v>
      </c>
      <c r="K4" s="4">
        <v>3737.4430000000002</v>
      </c>
      <c r="L4" s="4">
        <v>3746.1309999999999</v>
      </c>
      <c r="M4" s="4">
        <v>3758.2930000000001</v>
      </c>
      <c r="N4" s="4">
        <v>3763.9290000000001</v>
      </c>
      <c r="O4" s="4">
        <v>3768.877</v>
      </c>
      <c r="P4" s="154">
        <v>3790.366</v>
      </c>
      <c r="Q4" s="154">
        <v>3795.7840000000001</v>
      </c>
      <c r="R4" s="154">
        <v>3803.0729999999999</v>
      </c>
      <c r="S4" s="4">
        <v>3811.7190000000001</v>
      </c>
      <c r="T4" s="4">
        <v>3813.96</v>
      </c>
      <c r="U4" s="4">
        <v>3826.88</v>
      </c>
      <c r="V4" s="4">
        <v>3832.953</v>
      </c>
      <c r="W4" s="4">
        <v>3849.8049999999998</v>
      </c>
      <c r="X4" s="4">
        <v>3857.4369999999999</v>
      </c>
      <c r="Y4" s="4">
        <v>3860.0619999999999</v>
      </c>
      <c r="Z4" s="154"/>
      <c r="AA4" s="154"/>
      <c r="AB4" s="154"/>
      <c r="AC4" s="4"/>
      <c r="AD4" s="4"/>
      <c r="AE4" s="4"/>
      <c r="AF4" s="4"/>
      <c r="AG4" s="4"/>
      <c r="AH4" s="4"/>
      <c r="AI4" s="4"/>
      <c r="AJ4" s="19">
        <f t="shared" ref="AJ4:AJ12" si="2">MAX(D4:AI4)</f>
        <v>3860.0619999999999</v>
      </c>
      <c r="AK4" s="19">
        <f t="shared" ref="AK4:AK12" si="3">D4</f>
        <v>3690.4279999999999</v>
      </c>
      <c r="AL4" s="19">
        <f t="shared" ref="AL4:AL12" si="4">AJ4-AK4</f>
        <v>169.63400000000001</v>
      </c>
    </row>
    <row r="5" spans="1:38" x14ac:dyDescent="0.25">
      <c r="B5" s="302"/>
      <c r="C5" s="3" t="s">
        <v>2</v>
      </c>
      <c r="D5" s="157">
        <v>2226.116</v>
      </c>
      <c r="E5" s="4">
        <v>2230.2260000000001</v>
      </c>
      <c r="F5" s="4">
        <v>2234.9520000000002</v>
      </c>
      <c r="G5" s="4">
        <v>2234.9520000000002</v>
      </c>
      <c r="H5" s="4">
        <v>2238.0479999999998</v>
      </c>
      <c r="I5" s="4">
        <v>2247.8719999999998</v>
      </c>
      <c r="J5" s="4">
        <v>2247.8719999999998</v>
      </c>
      <c r="K5" s="4">
        <v>2254.1550000000002</v>
      </c>
      <c r="L5" s="4">
        <v>2259.3229999999999</v>
      </c>
      <c r="M5" s="4">
        <v>2265.3580000000002</v>
      </c>
      <c r="N5" s="4">
        <v>2269.7719999999999</v>
      </c>
      <c r="O5" s="4">
        <v>2275.3919999999998</v>
      </c>
      <c r="P5" s="154">
        <v>2283.4250000000002</v>
      </c>
      <c r="Q5" s="154">
        <v>2286.8440000000001</v>
      </c>
      <c r="R5" s="154">
        <v>2291.683</v>
      </c>
      <c r="S5" s="4">
        <v>2293.848</v>
      </c>
      <c r="T5" s="4">
        <v>2299.5929999999998</v>
      </c>
      <c r="U5" s="4">
        <v>2304.317</v>
      </c>
      <c r="V5" s="4">
        <v>2310.761</v>
      </c>
      <c r="W5" s="4">
        <v>2321.3850000000002</v>
      </c>
      <c r="X5" s="4">
        <v>2321.3850000000002</v>
      </c>
      <c r="Y5" s="4">
        <v>2325.1999999999998</v>
      </c>
      <c r="Z5" s="154"/>
      <c r="AA5" s="154"/>
      <c r="AB5" s="154"/>
      <c r="AC5" s="4"/>
      <c r="AD5" s="4"/>
      <c r="AE5" s="4"/>
      <c r="AF5" s="4"/>
      <c r="AG5" s="4"/>
      <c r="AH5" s="4"/>
      <c r="AI5" s="4"/>
      <c r="AJ5" s="19">
        <f t="shared" si="2"/>
        <v>2325.1999999999998</v>
      </c>
      <c r="AK5" s="19">
        <f t="shared" si="3"/>
        <v>2226.116</v>
      </c>
      <c r="AL5" s="19">
        <f t="shared" si="4"/>
        <v>99.083999999999833</v>
      </c>
    </row>
    <row r="6" spans="1:38" x14ac:dyDescent="0.25">
      <c r="B6" s="302"/>
      <c r="C6" s="3" t="s">
        <v>3</v>
      </c>
      <c r="D6" s="157">
        <v>3074.7289999999998</v>
      </c>
      <c r="E6" s="4">
        <v>3078.616</v>
      </c>
      <c r="F6" s="4">
        <v>3083.1770000000001</v>
      </c>
      <c r="G6" s="4">
        <v>3085.8069999999998</v>
      </c>
      <c r="H6" s="4">
        <v>3090.4270000000001</v>
      </c>
      <c r="I6" s="4">
        <v>3095.9189999999999</v>
      </c>
      <c r="J6" s="4">
        <v>3100.7919999999999</v>
      </c>
      <c r="K6" s="4">
        <v>3106.2890000000002</v>
      </c>
      <c r="L6" s="4">
        <v>3110.7539999999999</v>
      </c>
      <c r="M6" s="4">
        <v>3117.1289999999999</v>
      </c>
      <c r="N6" s="4">
        <v>3121.4560000000001</v>
      </c>
      <c r="O6" s="4">
        <v>3125.9490000000001</v>
      </c>
      <c r="P6" s="154">
        <v>3134.6379999999999</v>
      </c>
      <c r="Q6" s="154">
        <v>3141.973</v>
      </c>
      <c r="R6" s="154">
        <v>3146.5039999999999</v>
      </c>
      <c r="S6" s="4">
        <v>3149.2860000000001</v>
      </c>
      <c r="T6" s="4">
        <v>3153.6770000000001</v>
      </c>
      <c r="U6" s="4">
        <v>3159.5010000000002</v>
      </c>
      <c r="V6" s="4">
        <v>3164.4250000000002</v>
      </c>
      <c r="W6" s="4">
        <v>3168.8139999999999</v>
      </c>
      <c r="X6" s="4">
        <v>3171.6460000000002</v>
      </c>
      <c r="Y6" s="4">
        <v>3176.2840000000001</v>
      </c>
      <c r="Z6" s="154"/>
      <c r="AA6" s="154"/>
      <c r="AB6" s="154"/>
      <c r="AC6" s="4"/>
      <c r="AD6" s="4"/>
      <c r="AE6" s="4"/>
      <c r="AF6" s="4"/>
      <c r="AG6" s="4"/>
      <c r="AH6" s="4"/>
      <c r="AI6" s="4"/>
      <c r="AJ6" s="19">
        <f t="shared" si="2"/>
        <v>3176.2840000000001</v>
      </c>
      <c r="AK6" s="19">
        <f t="shared" si="3"/>
        <v>3074.7289999999998</v>
      </c>
      <c r="AL6" s="19">
        <f t="shared" si="4"/>
        <v>101.55500000000029</v>
      </c>
    </row>
    <row r="7" spans="1: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1: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1: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1: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1:38" x14ac:dyDescent="0.25">
      <c r="B11" s="302"/>
      <c r="C11" s="3" t="s">
        <v>7</v>
      </c>
      <c r="D11" s="157">
        <v>849.98500000000001</v>
      </c>
      <c r="E11" s="4">
        <v>851.15499999999997</v>
      </c>
      <c r="F11" s="4">
        <v>852.35900000000004</v>
      </c>
      <c r="G11" s="4">
        <v>852.48800000000006</v>
      </c>
      <c r="H11" s="4">
        <v>853.24400000000003</v>
      </c>
      <c r="I11" s="4">
        <v>855.77300000000002</v>
      </c>
      <c r="J11" s="4">
        <v>856.22799999999995</v>
      </c>
      <c r="K11" s="4">
        <v>858.68799999999999</v>
      </c>
      <c r="L11" s="4">
        <v>860.13400000000001</v>
      </c>
      <c r="M11" s="4">
        <v>862.23699999999997</v>
      </c>
      <c r="N11" s="4">
        <v>863.33500000000004</v>
      </c>
      <c r="O11" s="4">
        <v>864.84299999999996</v>
      </c>
      <c r="P11" s="154">
        <v>869.42200000000003</v>
      </c>
      <c r="Q11" s="154">
        <v>871.60799999999995</v>
      </c>
      <c r="R11" s="154">
        <v>873.29700000000003</v>
      </c>
      <c r="S11" s="4">
        <v>874.16700000000003</v>
      </c>
      <c r="T11" s="4">
        <v>875.64400000000001</v>
      </c>
      <c r="U11" s="4">
        <v>877.76300000000003</v>
      </c>
      <c r="V11" s="4">
        <v>879.87599999999998</v>
      </c>
      <c r="W11" s="4">
        <v>883.51700000000005</v>
      </c>
      <c r="X11" s="4">
        <v>884.36300000000006</v>
      </c>
      <c r="Y11" s="4">
        <v>885.17</v>
      </c>
      <c r="Z11" s="154"/>
      <c r="AA11" s="154"/>
      <c r="AB11" s="154"/>
      <c r="AC11" s="4"/>
      <c r="AD11" s="4"/>
      <c r="AE11" s="4"/>
      <c r="AF11" s="4"/>
      <c r="AG11" s="4"/>
      <c r="AH11" s="4"/>
      <c r="AI11" s="4"/>
      <c r="AJ11" s="19">
        <f t="shared" si="2"/>
        <v>885.17</v>
      </c>
      <c r="AK11" s="19">
        <f t="shared" si="3"/>
        <v>849.98500000000001</v>
      </c>
      <c r="AL11" s="19">
        <f t="shared" si="4"/>
        <v>35.184999999999945</v>
      </c>
    </row>
    <row r="12" spans="1:38" x14ac:dyDescent="0.25">
      <c r="B12" s="302"/>
      <c r="C12" s="3" t="s">
        <v>8</v>
      </c>
      <c r="D12" s="157">
        <v>667.27599999999995</v>
      </c>
      <c r="E12" s="4">
        <v>667.64599999999996</v>
      </c>
      <c r="F12" s="4">
        <v>667.99300000000005</v>
      </c>
      <c r="G12" s="4">
        <v>668.04</v>
      </c>
      <c r="H12" s="4">
        <v>668.41200000000003</v>
      </c>
      <c r="I12" s="4">
        <v>668.93600000000004</v>
      </c>
      <c r="J12" s="4">
        <v>669.07500000000005</v>
      </c>
      <c r="K12" s="4">
        <v>669.44100000000003</v>
      </c>
      <c r="L12" s="4">
        <v>669.74599999999998</v>
      </c>
      <c r="M12" s="4">
        <v>670.10900000000004</v>
      </c>
      <c r="N12" s="4">
        <v>670.41499999999996</v>
      </c>
      <c r="O12" s="4">
        <v>670.61599999999999</v>
      </c>
      <c r="P12" s="154">
        <v>671.10599999999999</v>
      </c>
      <c r="Q12" s="154">
        <v>671.30100000000004</v>
      </c>
      <c r="R12" s="154">
        <v>671.62300000000005</v>
      </c>
      <c r="S12" s="4">
        <v>671.97900000000004</v>
      </c>
      <c r="T12" s="4">
        <v>672.12099999999998</v>
      </c>
      <c r="U12" s="4">
        <v>672.51099999999997</v>
      </c>
      <c r="V12" s="4">
        <v>672.71699999999998</v>
      </c>
      <c r="W12" s="4">
        <v>673.12400000000002</v>
      </c>
      <c r="X12" s="4">
        <v>673.30499999999995</v>
      </c>
      <c r="Y12" s="4">
        <v>673.529</v>
      </c>
      <c r="Z12" s="154"/>
      <c r="AA12" s="154"/>
      <c r="AB12" s="154"/>
      <c r="AC12" s="4"/>
      <c r="AD12" s="4"/>
      <c r="AE12" s="4"/>
      <c r="AF12" s="4"/>
      <c r="AG12" s="4"/>
      <c r="AH12" s="4"/>
      <c r="AI12" s="4"/>
      <c r="AJ12" s="19">
        <f t="shared" si="2"/>
        <v>673.529</v>
      </c>
      <c r="AK12" s="19">
        <f t="shared" si="3"/>
        <v>667.27599999999995</v>
      </c>
      <c r="AL12" s="19">
        <f t="shared" si="4"/>
        <v>6.2530000000000427</v>
      </c>
    </row>
    <row r="13" spans="1:38" x14ac:dyDescent="0.25">
      <c r="B13" s="302"/>
      <c r="C13" s="1"/>
      <c r="D13" s="4"/>
      <c r="E13" s="4"/>
      <c r="F13" s="4"/>
      <c r="G13" s="4"/>
      <c r="H13" s="4"/>
      <c r="I13" s="4"/>
      <c r="J13" s="4"/>
      <c r="K13" s="4"/>
      <c r="L13" s="4"/>
      <c r="M13" s="4"/>
      <c r="N13" s="4"/>
      <c r="O13" s="4"/>
      <c r="P13" s="4"/>
      <c r="Q13" s="4"/>
      <c r="R13" s="4"/>
      <c r="S13" s="4"/>
      <c r="T13" s="4"/>
      <c r="U13" s="154"/>
      <c r="V13" s="154"/>
      <c r="W13" s="154"/>
      <c r="X13" s="4"/>
      <c r="Y13" s="4"/>
      <c r="Z13" s="4"/>
      <c r="AA13" s="4"/>
      <c r="AB13" s="4"/>
      <c r="AC13" s="4"/>
      <c r="AD13" s="4"/>
      <c r="AE13" s="4"/>
      <c r="AF13" s="154"/>
      <c r="AG13" s="4"/>
      <c r="AH13" s="35"/>
      <c r="AI13" s="4"/>
    </row>
    <row r="14" spans="1:38" x14ac:dyDescent="0.25">
      <c r="B14" s="302"/>
      <c r="C14" s="6" t="s">
        <v>9</v>
      </c>
      <c r="D14" s="4"/>
      <c r="E14" s="7">
        <f t="shared" ref="E14:AE14" si="5">(E12-$D$12)/(E3-$D$3)</f>
        <v>2.408854166666605E-2</v>
      </c>
      <c r="F14" s="7">
        <f t="shared" si="5"/>
        <v>2.3060594365112746E-2</v>
      </c>
      <c r="G14" s="7">
        <f t="shared" si="5"/>
        <v>2.2478521831235262E-2</v>
      </c>
      <c r="H14" s="7">
        <f t="shared" si="5"/>
        <v>2.4532987798295516E-2</v>
      </c>
      <c r="I14" s="7">
        <f t="shared" si="5"/>
        <v>2.1817417133244706E-2</v>
      </c>
      <c r="J14" s="7">
        <f t="shared" si="5"/>
        <v>2.1903764671505632E-2</v>
      </c>
      <c r="K14" s="7">
        <f t="shared" si="5"/>
        <v>2.0306901532632197E-2</v>
      </c>
      <c r="L14" s="7">
        <f t="shared" si="5"/>
        <v>1.9770280545884159E-2</v>
      </c>
      <c r="M14" s="7">
        <f t="shared" si="5"/>
        <v>1.8948945534323417E-2</v>
      </c>
      <c r="N14" s="7">
        <f t="shared" si="5"/>
        <v>1.9153791706328926E-2</v>
      </c>
      <c r="O14" s="7">
        <f t="shared" si="5"/>
        <v>1.8664952918494529E-2</v>
      </c>
      <c r="P14" s="7">
        <f t="shared" si="5"/>
        <v>1.7637090386634611E-2</v>
      </c>
      <c r="Q14" s="7">
        <f t="shared" si="5"/>
        <v>1.7250394294727026E-2</v>
      </c>
      <c r="R14" s="7">
        <f t="shared" si="5"/>
        <v>1.738890422302003E-2</v>
      </c>
      <c r="S14" s="7">
        <f t="shared" si="5"/>
        <v>1.7842780180590673E-2</v>
      </c>
      <c r="T14" s="7">
        <f t="shared" si="5"/>
        <v>1.7557083168754629E-2</v>
      </c>
      <c r="U14" s="7">
        <f t="shared" si="5"/>
        <v>1.7483510060950138E-2</v>
      </c>
      <c r="V14" s="7">
        <f t="shared" si="5"/>
        <v>1.7171296383960512E-2</v>
      </c>
      <c r="W14" s="7">
        <f t="shared" si="5"/>
        <v>1.6769372381577902E-2</v>
      </c>
      <c r="X14" s="7">
        <f t="shared" si="5"/>
        <v>1.6784754798925293E-2</v>
      </c>
      <c r="Y14" s="7">
        <f t="shared" si="5"/>
        <v>1.6887539734196187E-2</v>
      </c>
      <c r="Z14" s="7">
        <f t="shared" si="5"/>
        <v>7.4213740368021308E-2</v>
      </c>
      <c r="AA14" s="7">
        <f t="shared" si="5"/>
        <v>7.4213740368021308E-2</v>
      </c>
      <c r="AB14" s="7">
        <f t="shared" si="5"/>
        <v>7.4213740368021308E-2</v>
      </c>
      <c r="AC14" s="7">
        <f t="shared" si="5"/>
        <v>7.4213740368021308E-2</v>
      </c>
      <c r="AD14" s="7">
        <f t="shared" si="5"/>
        <v>7.4213740368021308E-2</v>
      </c>
      <c r="AE14" s="7">
        <f t="shared" si="5"/>
        <v>7.4213740368021308E-2</v>
      </c>
      <c r="AF14" s="7">
        <f>(AF12-$D$12)/(AF3-$D$3)</f>
        <v>7.4213740368021308E-2</v>
      </c>
      <c r="AG14" s="7">
        <f>(AG12-$D$12)/(AG3-$D$3)</f>
        <v>7.4213740368021308E-2</v>
      </c>
      <c r="AH14" s="36">
        <f>(AH12-$D$12)/(AH3-$D$3)</f>
        <v>7.4213740368021308E-2</v>
      </c>
      <c r="AI14" s="36">
        <f>(AI12-$D$12)/(AI3-$D$3)</f>
        <v>7.4213740368021308E-2</v>
      </c>
      <c r="AL14" s="20">
        <f>AL12/AL3</f>
        <v>1.6887539734196187E-2</v>
      </c>
    </row>
    <row r="15" spans="1:38" x14ac:dyDescent="0.25">
      <c r="B15" s="302"/>
      <c r="C15" s="6" t="s">
        <v>10</v>
      </c>
      <c r="D15" s="4"/>
      <c r="E15" s="8">
        <f t="shared" ref="E15:J15" si="6">(E12-D12)/(E3-D3)</f>
        <v>2.408854166666605E-2</v>
      </c>
      <c r="F15" s="8">
        <f t="shared" si="6"/>
        <v>2.205695397915677E-2</v>
      </c>
      <c r="G15" s="8">
        <f t="shared" si="6"/>
        <v>1.6229281767931942E-2</v>
      </c>
      <c r="H15" s="8">
        <f t="shared" si="6"/>
        <v>3.0202159616793314E-2</v>
      </c>
      <c r="I15" s="8">
        <f t="shared" si="6"/>
        <v>1.7595110976796811E-2</v>
      </c>
      <c r="J15" s="8">
        <f t="shared" si="6"/>
        <v>2.2990406880589724E-2</v>
      </c>
      <c r="K15" s="8">
        <f t="shared" ref="K15:AE15" si="7">(K12-J12)/(K3-J3)</f>
        <v>1.4949759006615418E-2</v>
      </c>
      <c r="L15" s="8">
        <f t="shared" si="7"/>
        <v>1.6647562905953917E-2</v>
      </c>
      <c r="M15" s="8">
        <f t="shared" si="7"/>
        <v>1.4772912257856693E-2</v>
      </c>
      <c r="N15" s="8">
        <f t="shared" si="7"/>
        <v>2.1283995270217546E-2</v>
      </c>
      <c r="O15" s="8">
        <f t="shared" si="7"/>
        <v>1.3345727375340391E-2</v>
      </c>
      <c r="P15" s="8">
        <f t="shared" si="7"/>
        <v>1.2823532490644518E-2</v>
      </c>
      <c r="Q15" s="8">
        <f t="shared" si="7"/>
        <v>1.2057877813507558E-2</v>
      </c>
      <c r="R15" s="8">
        <f t="shared" si="7"/>
        <v>1.9328891289996077E-2</v>
      </c>
      <c r="S15" s="8">
        <f t="shared" si="7"/>
        <v>2.6189950709922367E-2</v>
      </c>
      <c r="T15" s="8">
        <f t="shared" si="7"/>
        <v>1.1472893269769281E-2</v>
      </c>
      <c r="U15" s="8">
        <f t="shared" si="7"/>
        <v>1.6618373956024109E-2</v>
      </c>
      <c r="V15" s="8">
        <f t="shared" si="7"/>
        <v>1.1811249354969917E-2</v>
      </c>
      <c r="W15" s="8">
        <f t="shared" si="7"/>
        <v>1.2772634552016904E-2</v>
      </c>
      <c r="X15" s="8">
        <f t="shared" si="7"/>
        <v>1.7297400611613851E-2</v>
      </c>
      <c r="Y15" s="8">
        <f t="shared" si="7"/>
        <v>2.022025636396968E-2</v>
      </c>
      <c r="Z15" s="8">
        <f t="shared" si="7"/>
        <v>7.1946343050602962E-2</v>
      </c>
      <c r="AA15" s="8" t="e">
        <f>(AA12-Z12)/(AA3-Z3)</f>
        <v>#DIV/0!</v>
      </c>
      <c r="AB15" s="8" t="e">
        <f t="shared" si="7"/>
        <v>#DIV/0!</v>
      </c>
      <c r="AC15" s="8" t="e">
        <f t="shared" si="7"/>
        <v>#DIV/0!</v>
      </c>
      <c r="AD15" s="8" t="e">
        <f t="shared" si="7"/>
        <v>#DIV/0!</v>
      </c>
      <c r="AE15" s="8" t="e">
        <f t="shared" si="7"/>
        <v>#DIV/0!</v>
      </c>
      <c r="AF15" s="8" t="e">
        <f>(AF12-AE12)/(AF3-AE3)</f>
        <v>#DIV/0!</v>
      </c>
      <c r="AG15" s="8" t="e">
        <f>(AG12-AF12)/(AG3-AF3)</f>
        <v>#DIV/0!</v>
      </c>
      <c r="AH15" s="37" t="e">
        <f>(AH12-AG12)/(AH3-AG3)</f>
        <v>#DIV/0!</v>
      </c>
      <c r="AI15" s="37" t="e">
        <f>(AI12-AH12)/(AI3-AH3)</f>
        <v>#DIV/0!</v>
      </c>
    </row>
    <row r="16" spans="1:38" x14ac:dyDescent="0.25">
      <c r="B16" s="302"/>
      <c r="C16" s="6" t="s">
        <v>11</v>
      </c>
      <c r="D16" s="4"/>
      <c r="E16" s="7">
        <f>(E11-$D$11)/(E3-$D$3)</f>
        <v>7.6171874999994449E-2</v>
      </c>
      <c r="F16" s="7">
        <f>(F11-D11)/(F3-D3)</f>
        <v>7.6354046056862898E-2</v>
      </c>
      <c r="G16" s="7">
        <f>(G11-D11)/(G3-D3)</f>
        <v>7.3643638931390157E-2</v>
      </c>
      <c r="H16" s="7">
        <f>(H11-D11)/(H3-D3)</f>
        <v>7.038116834035188E-2</v>
      </c>
      <c r="I16" s="7">
        <f>(I11-D11)/(I3-D3)</f>
        <v>7.6071813474225522E-2</v>
      </c>
      <c r="J16" s="7">
        <f>(J11-D11)/(J3-D3)</f>
        <v>7.6011785905614956E-2</v>
      </c>
      <c r="K16" s="7">
        <f>(K11-D11)/(K3-D3)</f>
        <v>8.1630930271820404E-2</v>
      </c>
      <c r="L16" s="7">
        <f>(L11-D11)/(L3-D3)</f>
        <v>8.1234241805739321E-2</v>
      </c>
      <c r="M16" s="7">
        <f>(M11-D11)/(M3-D3)</f>
        <v>8.1949340164674464E-2</v>
      </c>
      <c r="N16" s="7">
        <f>(N11-D11)/(N3-D3)</f>
        <v>8.1460057113568268E-2</v>
      </c>
      <c r="O16" s="7">
        <f>(O11-D11)/(O3-D3)</f>
        <v>8.3031098941014389E-2</v>
      </c>
      <c r="P16" s="7">
        <f>(P11-D11)/(P3-D3)</f>
        <v>8.9507082466060969E-2</v>
      </c>
      <c r="Q16" s="7">
        <f>(Q11-D11)/(Q3-D3)</f>
        <v>9.267211821984421E-2</v>
      </c>
      <c r="R16" s="7">
        <f>(R11-D11)/(R3-D3)</f>
        <v>9.3252849148156056E-2</v>
      </c>
      <c r="S16" s="7">
        <f>(S11-D11)/(S3-D3)</f>
        <v>9.1744441915168159E-2</v>
      </c>
      <c r="T16" s="7">
        <f>(T11-D11)/(T3-D3)</f>
        <v>9.298187761136685E-2</v>
      </c>
      <c r="U16" s="7">
        <f>(U11-D11)/(U3-D3)</f>
        <v>9.2771144693996554E-2</v>
      </c>
      <c r="V16" s="7">
        <f>(V11-D11)/(V3-D3)</f>
        <v>9.4333251279720656E-2</v>
      </c>
      <c r="W16" s="7">
        <f>(W11-D11)/(W3-D3)</f>
        <v>9.6154342458800293E-2</v>
      </c>
      <c r="X16" s="7">
        <f>(X11-D11)/(X3-D3)</f>
        <v>9.570845919347401E-2</v>
      </c>
      <c r="Y16" s="7">
        <f>(Y11-D11)/(Y3-D3)</f>
        <v>9.5024481936300642E-2</v>
      </c>
      <c r="Z16" s="7">
        <f>(Z11-D11)/(Z3-D3)</f>
        <v>9.4534444677633528E-2</v>
      </c>
      <c r="AA16" s="7">
        <f>(AA11-D11)/(AA3-D3)</f>
        <v>9.4534444677633528E-2</v>
      </c>
      <c r="AB16" s="7">
        <f>(AB11-D11)/(AB3-D3)</f>
        <v>9.4534444677633528E-2</v>
      </c>
      <c r="AC16" s="7">
        <f>(AC11-D11)/(AC3-D3)</f>
        <v>9.4534444677633528E-2</v>
      </c>
      <c r="AD16" s="7">
        <f>(AD11-D11)/(AD3-D3)</f>
        <v>9.4534444677633528E-2</v>
      </c>
      <c r="AE16" s="7">
        <f>(AE11-D11)/(AE3-D3)</f>
        <v>9.4534444677633528E-2</v>
      </c>
      <c r="AF16" s="7">
        <f>(AF11-E11)/(AF3-E3)</f>
        <v>9.4503128971725608E-2</v>
      </c>
      <c r="AG16" s="7">
        <f>(AG11-F11)/(AG3-F3)</f>
        <v>9.4471793149578862E-2</v>
      </c>
      <c r="AH16" s="36">
        <f>(AH11-G11)/(AH3-G3)</f>
        <v>9.445577252558128E-2</v>
      </c>
      <c r="AI16" s="36">
        <f>(AI11-H11)/(AI3-H3)</f>
        <v>9.4410692776316849E-2</v>
      </c>
      <c r="AL16" s="20">
        <f>AL11/AL3</f>
        <v>9.5024481936300642E-2</v>
      </c>
    </row>
    <row r="17" spans="1:38" x14ac:dyDescent="0.25">
      <c r="B17" s="302"/>
      <c r="C17" s="6" t="s">
        <v>12</v>
      </c>
      <c r="D17" s="4"/>
      <c r="E17" s="8">
        <f t="shared" ref="E17:J17" si="8">(E11-D11)/(E3-D3)</f>
        <v>7.6171874999994449E-2</v>
      </c>
      <c r="F17" s="8">
        <f t="shared" si="8"/>
        <v>7.6531909483858809E-2</v>
      </c>
      <c r="G17" s="8">
        <f t="shared" si="8"/>
        <v>4.4544198895052352E-2</v>
      </c>
      <c r="H17" s="8">
        <f t="shared" si="8"/>
        <v>6.1378582447017584E-2</v>
      </c>
      <c r="I17" s="8">
        <f t="shared" si="8"/>
        <v>8.4919915382288158E-2</v>
      </c>
      <c r="J17" s="8">
        <f t="shared" si="8"/>
        <v>7.525636784651725E-2</v>
      </c>
      <c r="K17" s="8">
        <f t="shared" ref="K17:AC17" si="9">(K11-J11)/(K3-J3)</f>
        <v>0.10048198676578125</v>
      </c>
      <c r="L17" s="8">
        <f t="shared" si="9"/>
        <v>7.8925822826274597E-2</v>
      </c>
      <c r="M17" s="8">
        <f t="shared" si="9"/>
        <v>8.5585218948394187E-2</v>
      </c>
      <c r="N17" s="8">
        <f t="shared" si="9"/>
        <v>7.6371983028450927E-2</v>
      </c>
      <c r="O17" s="8">
        <f t="shared" si="9"/>
        <v>0.10012615364184138</v>
      </c>
      <c r="P17" s="8">
        <f t="shared" si="9"/>
        <v>0.11983460260134896</v>
      </c>
      <c r="Q17" s="8">
        <f t="shared" si="9"/>
        <v>0.13517190205292215</v>
      </c>
      <c r="R17" s="8">
        <f t="shared" si="9"/>
        <v>0.10138663785343047</v>
      </c>
      <c r="S17" s="8">
        <f t="shared" si="9"/>
        <v>6.4003531229305979E-2</v>
      </c>
      <c r="T17" s="8">
        <f t="shared" si="9"/>
        <v>0.11933424901025505</v>
      </c>
      <c r="U17" s="8">
        <f t="shared" si="9"/>
        <v>9.0293165161068681E-2</v>
      </c>
      <c r="V17" s="8">
        <f t="shared" si="9"/>
        <v>0.1211513101313042</v>
      </c>
      <c r="W17" s="8">
        <f t="shared" si="9"/>
        <v>0.11426329828965616</v>
      </c>
      <c r="X17" s="8">
        <f t="shared" si="9"/>
        <v>8.0848623853211801E-2</v>
      </c>
      <c r="Y17" s="8">
        <f t="shared" si="9"/>
        <v>7.2847084311241886E-2</v>
      </c>
      <c r="Z17" s="8">
        <f t="shared" si="9"/>
        <v>9.4553826899958615E-2</v>
      </c>
      <c r="AA17" s="8" t="e">
        <f>(AA11-Z11)/(AA3-Z3)</f>
        <v>#DIV/0!</v>
      </c>
      <c r="AB17" s="8" t="e">
        <f t="shared" si="9"/>
        <v>#DIV/0!</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5"/>
      <c r="F21" s="135"/>
      <c r="G21" s="135"/>
      <c r="H21" s="135"/>
      <c r="I21" s="135"/>
      <c r="J21" s="135"/>
      <c r="K21" s="135"/>
      <c r="L21" s="13"/>
      <c r="M21" s="13"/>
      <c r="N21" s="135"/>
      <c r="O21" s="135"/>
      <c r="P21" s="135"/>
      <c r="Q21" s="135"/>
      <c r="R21" s="135"/>
      <c r="S21" s="135"/>
      <c r="T21" s="135"/>
      <c r="U21" s="135"/>
      <c r="V21" s="135"/>
      <c r="W21" s="135"/>
      <c r="X21" s="135"/>
      <c r="Y21" s="135"/>
      <c r="Z21" s="135"/>
      <c r="AA21" s="135"/>
      <c r="AB21" s="135"/>
      <c r="AC21" s="135"/>
      <c r="AD21" s="135"/>
      <c r="AE21" s="135"/>
      <c r="AF21" s="13"/>
      <c r="AG21" s="13"/>
      <c r="AH21" s="13"/>
    </row>
    <row r="22" spans="1:38" x14ac:dyDescent="0.25">
      <c r="A22" s="13"/>
      <c r="B22" s="13"/>
      <c r="C22" s="13"/>
      <c r="D22" s="13"/>
      <c r="E22" s="136"/>
      <c r="F22" s="136"/>
      <c r="G22" s="136"/>
      <c r="H22" s="136"/>
      <c r="I22" s="136"/>
      <c r="J22" s="136"/>
      <c r="K22" s="136"/>
      <c r="L22" s="13"/>
      <c r="M22" s="13"/>
      <c r="N22" s="136"/>
      <c r="O22" s="136"/>
      <c r="P22" s="136"/>
      <c r="Q22" s="136"/>
      <c r="R22" s="136"/>
      <c r="S22" s="136"/>
      <c r="T22" s="136"/>
      <c r="U22" s="136"/>
      <c r="V22" s="136"/>
      <c r="W22" s="136"/>
      <c r="X22" s="136"/>
      <c r="Y22" s="136"/>
      <c r="Z22" s="136"/>
      <c r="AA22" s="136"/>
      <c r="AB22" s="136"/>
      <c r="AC22" s="136"/>
      <c r="AD22" s="136"/>
      <c r="AE22" s="136"/>
      <c r="AF22" s="13"/>
      <c r="AG22" s="13"/>
      <c r="AH22" s="13"/>
      <c r="AJ22" s="19"/>
      <c r="AK22" s="19"/>
      <c r="AL22" s="19"/>
    </row>
    <row r="23" spans="1:38" x14ac:dyDescent="0.25">
      <c r="A23" s="13"/>
      <c r="B23" s="13"/>
      <c r="C23" s="13"/>
      <c r="D23" s="13"/>
      <c r="E23" s="39"/>
      <c r="F23" s="39"/>
      <c r="G23" s="39"/>
      <c r="H23" s="39"/>
      <c r="I23" s="39"/>
      <c r="J23" s="39"/>
      <c r="K23" s="39"/>
      <c r="L23" s="13"/>
      <c r="M23" s="13"/>
      <c r="N23" s="39"/>
      <c r="O23" s="39"/>
      <c r="P23" s="39"/>
      <c r="Q23" s="39"/>
      <c r="R23" s="39"/>
      <c r="S23" s="39"/>
      <c r="T23" s="39"/>
      <c r="U23" s="39"/>
      <c r="V23" s="39"/>
      <c r="W23" s="39"/>
      <c r="X23" s="39"/>
      <c r="Y23" s="39"/>
      <c r="Z23" s="39"/>
      <c r="AA23" s="39"/>
      <c r="AB23" s="39"/>
      <c r="AC23" s="39"/>
      <c r="AD23" s="39"/>
      <c r="AE23" s="39"/>
      <c r="AF23" s="13"/>
      <c r="AG23" s="13"/>
      <c r="AH23" s="13"/>
      <c r="AJ23" s="19"/>
      <c r="AK23" s="19"/>
      <c r="AL23" s="19"/>
    </row>
    <row r="24" spans="1:38" x14ac:dyDescent="0.25">
      <c r="A24" s="13"/>
      <c r="B24" s="13"/>
      <c r="C24" s="13"/>
      <c r="D24" s="13"/>
      <c r="E24" s="39"/>
      <c r="F24" s="39"/>
      <c r="G24" s="39"/>
      <c r="H24" s="39"/>
      <c r="I24" s="39"/>
      <c r="J24" s="39"/>
      <c r="K24" s="39"/>
      <c r="L24" s="13"/>
      <c r="M24" s="13"/>
      <c r="N24" s="39"/>
      <c r="O24" s="39"/>
      <c r="P24" s="39"/>
      <c r="Q24" s="39"/>
      <c r="R24" s="39"/>
      <c r="S24" s="39"/>
      <c r="T24" s="39"/>
      <c r="U24" s="39"/>
      <c r="V24" s="39"/>
      <c r="W24" s="39"/>
      <c r="X24" s="39"/>
      <c r="Y24" s="39"/>
      <c r="Z24" s="39"/>
      <c r="AA24" s="39"/>
      <c r="AB24" s="39"/>
      <c r="AC24" s="39"/>
      <c r="AD24" s="39"/>
      <c r="AE24" s="39"/>
      <c r="AF24" s="13"/>
      <c r="AG24" s="13"/>
      <c r="AH24" s="13"/>
      <c r="AJ24" s="19"/>
      <c r="AK24" s="19"/>
      <c r="AL24" s="19"/>
    </row>
    <row r="25" spans="1:38" x14ac:dyDescent="0.25">
      <c r="A25" s="13"/>
      <c r="B25" s="13"/>
      <c r="C25" s="13"/>
      <c r="D25" s="13"/>
      <c r="E25" s="39"/>
      <c r="F25" s="39"/>
      <c r="G25" s="39"/>
      <c r="H25" s="39"/>
      <c r="I25" s="39"/>
      <c r="J25" s="39"/>
      <c r="K25" s="39"/>
      <c r="L25" s="39"/>
      <c r="M25" s="13"/>
      <c r="N25" s="39"/>
      <c r="O25" s="39"/>
      <c r="P25" s="39"/>
      <c r="Q25" s="39"/>
      <c r="R25" s="39"/>
      <c r="S25" s="39"/>
      <c r="T25" s="39"/>
      <c r="U25" s="39"/>
      <c r="V25" s="39"/>
      <c r="W25" s="39"/>
      <c r="X25" s="39"/>
      <c r="Y25" s="39"/>
      <c r="Z25" s="39"/>
      <c r="AA25" s="39"/>
      <c r="AB25" s="39"/>
      <c r="AC25" s="39"/>
      <c r="AD25" s="39"/>
      <c r="AE25" s="39"/>
      <c r="AF25" s="13"/>
      <c r="AG25" s="13"/>
      <c r="AH25" s="13"/>
      <c r="AJ25" s="19"/>
      <c r="AK25" s="19"/>
      <c r="AL25" s="19"/>
    </row>
    <row r="26" spans="1:38" x14ac:dyDescent="0.25">
      <c r="A26" s="13"/>
      <c r="B26" s="13"/>
      <c r="C26" s="13"/>
      <c r="D26" s="13"/>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13"/>
      <c r="AG26" s="13"/>
      <c r="AH26" s="13"/>
      <c r="AJ26" s="19"/>
      <c r="AK26" s="19"/>
      <c r="AL26" s="19"/>
    </row>
    <row r="27" spans="1:38" x14ac:dyDescent="0.25">
      <c r="A27" s="13"/>
      <c r="B27" s="13"/>
      <c r="C27" s="13"/>
      <c r="D27" s="13"/>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13"/>
      <c r="AG27" s="13"/>
      <c r="AH27" s="13"/>
      <c r="AJ27" s="19"/>
      <c r="AK27" s="19"/>
      <c r="AL27" s="19"/>
    </row>
    <row r="28" spans="1:38" x14ac:dyDescent="0.25">
      <c r="A28" s="13"/>
      <c r="B28" s="13"/>
      <c r="C28" s="13"/>
      <c r="D28" s="13"/>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13"/>
      <c r="AG28" s="13"/>
      <c r="AH28" s="13"/>
      <c r="AJ28" s="19"/>
      <c r="AK28" s="19"/>
      <c r="AL28" s="19"/>
    </row>
    <row r="29" spans="1:38" x14ac:dyDescent="0.25">
      <c r="A29" s="13"/>
      <c r="B29" s="13"/>
      <c r="C29" s="13"/>
      <c r="D29" s="13"/>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13"/>
      <c r="AG29" s="13"/>
      <c r="AH29" s="13"/>
      <c r="AJ29" s="19"/>
      <c r="AK29" s="19"/>
      <c r="AL29" s="19"/>
    </row>
    <row r="30" spans="1:38" x14ac:dyDescent="0.25">
      <c r="A30" s="13"/>
      <c r="B30" s="13"/>
      <c r="C30" s="13"/>
      <c r="D30" s="13"/>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140"/>
      <c r="AE30" s="39"/>
      <c r="AF30" s="13"/>
      <c r="AG30" s="13"/>
      <c r="AH30" s="13"/>
      <c r="AJ30" s="19"/>
      <c r="AK30" s="19"/>
      <c r="AL30" s="19"/>
    </row>
    <row r="31" spans="1:38" x14ac:dyDescent="0.25">
      <c r="A31" s="13"/>
      <c r="B31" s="13"/>
      <c r="C31" s="13"/>
      <c r="D31" s="13"/>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1">
    <mergeCell ref="B2:B18"/>
  </mergeCells>
  <conditionalFormatting sqref="E16:AI16">
    <cfRule type="cellIs" dxfId="277" priority="4" operator="greaterThan">
      <formula>0.2</formula>
    </cfRule>
  </conditionalFormatting>
  <conditionalFormatting sqref="E14:AI14">
    <cfRule type="cellIs" dxfId="276" priority="1" operator="lessThan">
      <formula>0.15</formula>
    </cfRule>
    <cfRule type="cellIs" dxfId="275" priority="3" operator="greaterThan">
      <formula>0.15</formula>
    </cfRule>
  </conditionalFormatting>
  <conditionalFormatting sqref="E16:AI16">
    <cfRule type="cellIs" dxfId="274" priority="2" operator="lessThan">
      <formula>0.2</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0"/>
  <sheetViews>
    <sheetView zoomScaleNormal="100" workbookViewId="0">
      <pane xSplit="4" ySplit="2" topLeftCell="X3" activePane="bottomRight" state="frozen"/>
      <selection pane="topRight" activeCell="E1" sqref="E1"/>
      <selection pane="bottomLeft" activeCell="A3" sqref="A3"/>
      <selection pane="bottomRight" activeCell="AA5" sqref="AA5"/>
    </sheetView>
  </sheetViews>
  <sheetFormatPr defaultRowHeight="15" x14ac:dyDescent="0.25"/>
  <cols>
    <col min="1" max="1" width="3.7109375" customWidth="1"/>
    <col min="4" max="4" width="12.7109375" customWidth="1"/>
    <col min="5" max="34" width="10.7109375" customWidth="1"/>
    <col min="35" max="35" width="10.28515625" customWidth="1"/>
    <col min="36" max="37" width="8.7109375" hidden="1" customWidth="1"/>
    <col min="38" max="38" width="12.140625" hidden="1" customWidth="1"/>
  </cols>
  <sheetData>
    <row r="1" spans="2:38" ht="37.5" customHeight="1" x14ac:dyDescent="0.25">
      <c r="D1" s="58"/>
      <c r="K1" s="139"/>
    </row>
    <row r="2" spans="2:38" x14ac:dyDescent="0.25">
      <c r="B2" s="301" t="s">
        <v>100</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v>45261</v>
      </c>
      <c r="AJ2" s="2"/>
      <c r="AK2" s="2"/>
      <c r="AL2" s="2"/>
    </row>
    <row r="3" spans="2:38" x14ac:dyDescent="0.25">
      <c r="B3" s="302"/>
      <c r="C3" s="3" t="s">
        <v>0</v>
      </c>
      <c r="D3" s="16">
        <f t="shared" ref="D3:J3" si="0">D4+D5+D6</f>
        <v>10421.742</v>
      </c>
      <c r="E3" s="16">
        <f t="shared" si="0"/>
        <v>10422.258</v>
      </c>
      <c r="F3" s="16">
        <f t="shared" si="0"/>
        <v>10433.66</v>
      </c>
      <c r="G3" s="16">
        <f t="shared" si="0"/>
        <v>10442.996999999999</v>
      </c>
      <c r="H3" s="16">
        <f t="shared" si="0"/>
        <v>10451.285</v>
      </c>
      <c r="I3" s="16">
        <f t="shared" si="0"/>
        <v>10460.583000000001</v>
      </c>
      <c r="J3" s="16">
        <f t="shared" si="0"/>
        <v>10468.612999999999</v>
      </c>
      <c r="K3" s="16">
        <f t="shared" ref="K3:AI3" si="1">K4+K5+K6</f>
        <v>10478.983</v>
      </c>
      <c r="L3" s="16">
        <f t="shared" si="1"/>
        <v>10484.163</v>
      </c>
      <c r="M3" s="16">
        <f t="shared" si="1"/>
        <v>10495.338</v>
      </c>
      <c r="N3" s="16">
        <f t="shared" si="1"/>
        <v>10503.118</v>
      </c>
      <c r="O3" s="16">
        <f t="shared" si="1"/>
        <v>10511.109</v>
      </c>
      <c r="P3" s="154">
        <v>10517.844999999999</v>
      </c>
      <c r="Q3" s="154">
        <v>10528.429</v>
      </c>
      <c r="R3" s="154">
        <v>10537.679</v>
      </c>
      <c r="S3" s="4">
        <v>10543.364</v>
      </c>
      <c r="T3" s="4">
        <v>10554.870999999999</v>
      </c>
      <c r="U3" s="16">
        <f t="shared" si="1"/>
        <v>10564.157999999999</v>
      </c>
      <c r="V3" s="16">
        <f t="shared" si="1"/>
        <v>10574.148999999999</v>
      </c>
      <c r="W3" s="16">
        <f t="shared" si="1"/>
        <v>10584.234</v>
      </c>
      <c r="X3" s="16">
        <f t="shared" si="1"/>
        <v>10591.673000000001</v>
      </c>
      <c r="Y3" s="16">
        <f t="shared" si="1"/>
        <v>10601.011</v>
      </c>
      <c r="Z3" s="16">
        <f>Z4+Z5+Z6</f>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 t="shared" ref="AJ3:AJ12" si="2">MAX(D3:AI3)</f>
        <v>10601.011</v>
      </c>
      <c r="AK3" s="19">
        <f t="shared" ref="AK3:AK12" si="3">D3</f>
        <v>10421.742</v>
      </c>
      <c r="AL3" s="19">
        <f>AJ3-AK3</f>
        <v>179.26900000000023</v>
      </c>
    </row>
    <row r="4" spans="2:38" x14ac:dyDescent="0.25">
      <c r="B4" s="302"/>
      <c r="C4" s="3" t="s">
        <v>1</v>
      </c>
      <c r="D4" s="157">
        <v>4813.1049999999996</v>
      </c>
      <c r="E4" s="4">
        <v>4813.1049999999996</v>
      </c>
      <c r="F4" s="4">
        <v>4819.2089999999998</v>
      </c>
      <c r="G4" s="4">
        <v>4824.201</v>
      </c>
      <c r="H4" s="4">
        <v>4828.2489999999998</v>
      </c>
      <c r="I4" s="4">
        <v>4831.424</v>
      </c>
      <c r="J4" s="4">
        <v>4835.08</v>
      </c>
      <c r="K4" s="4">
        <v>4841.0559999999996</v>
      </c>
      <c r="L4" s="4">
        <v>4842.5259999999998</v>
      </c>
      <c r="M4" s="4">
        <v>4848.8320000000003</v>
      </c>
      <c r="N4" s="4">
        <v>4852.2269999999999</v>
      </c>
      <c r="O4" s="154">
        <v>4855.1819999999998</v>
      </c>
      <c r="P4" s="154">
        <v>4857.6970000000001</v>
      </c>
      <c r="Q4" s="154">
        <v>4864.2879999999996</v>
      </c>
      <c r="R4" s="154">
        <v>4868.3249999999998</v>
      </c>
      <c r="S4" s="4">
        <v>4870.1170000000002</v>
      </c>
      <c r="T4" s="4">
        <v>4874.9989999999998</v>
      </c>
      <c r="U4" s="4">
        <v>4879.4539999999997</v>
      </c>
      <c r="V4" s="4">
        <v>4885.4269999999997</v>
      </c>
      <c r="W4" s="4">
        <v>4890.7669999999998</v>
      </c>
      <c r="X4" s="4">
        <v>4893.5370000000003</v>
      </c>
      <c r="Y4" s="4">
        <v>4898.268</v>
      </c>
      <c r="Z4" s="154"/>
      <c r="AA4" s="154"/>
      <c r="AB4" s="154"/>
      <c r="AC4" s="4"/>
      <c r="AD4" s="4"/>
      <c r="AE4" s="4"/>
      <c r="AF4" s="4"/>
      <c r="AG4" s="4"/>
      <c r="AH4" s="4"/>
      <c r="AI4" s="4"/>
      <c r="AJ4" s="19">
        <f t="shared" si="2"/>
        <v>4898.268</v>
      </c>
      <c r="AK4" s="19">
        <f t="shared" si="3"/>
        <v>4813.1049999999996</v>
      </c>
      <c r="AL4" s="19">
        <f t="shared" ref="AL4:AL12" si="4">AJ4-AK4</f>
        <v>85.163000000000466</v>
      </c>
    </row>
    <row r="5" spans="2:38" x14ac:dyDescent="0.25">
      <c r="B5" s="302"/>
      <c r="C5" s="3" t="s">
        <v>2</v>
      </c>
      <c r="D5" s="157">
        <v>2264.366</v>
      </c>
      <c r="E5" s="4">
        <v>2264.366</v>
      </c>
      <c r="F5" s="4">
        <v>2266.134</v>
      </c>
      <c r="G5" s="4">
        <v>2267.942</v>
      </c>
      <c r="H5" s="4">
        <v>2269.9540000000002</v>
      </c>
      <c r="I5" s="4">
        <v>2273.058</v>
      </c>
      <c r="J5" s="4">
        <v>2275.328</v>
      </c>
      <c r="K5" s="4">
        <v>2277.5479999999998</v>
      </c>
      <c r="L5" s="4">
        <v>2279.7150000000001</v>
      </c>
      <c r="M5" s="4">
        <v>2281.404</v>
      </c>
      <c r="N5" s="4">
        <v>2283.5419999999999</v>
      </c>
      <c r="O5" s="154">
        <v>2286.078</v>
      </c>
      <c r="P5" s="154">
        <v>2288.069</v>
      </c>
      <c r="Q5" s="154">
        <v>2289.96</v>
      </c>
      <c r="R5" s="154">
        <v>2293.0100000000002</v>
      </c>
      <c r="S5" s="4">
        <v>2295.1149999999998</v>
      </c>
      <c r="T5" s="4">
        <v>2298.1849999999999</v>
      </c>
      <c r="U5" s="4">
        <v>2299.8510000000001</v>
      </c>
      <c r="V5" s="4">
        <v>2301.9389999999999</v>
      </c>
      <c r="W5" s="4">
        <v>2303.8609999999999</v>
      </c>
      <c r="X5" s="4">
        <v>2306.0729999999999</v>
      </c>
      <c r="Y5" s="4">
        <v>2308.1619999999998</v>
      </c>
      <c r="Z5" s="154"/>
      <c r="AA5" s="154"/>
      <c r="AB5" s="154"/>
      <c r="AC5" s="4"/>
      <c r="AD5" s="4"/>
      <c r="AE5" s="4"/>
      <c r="AF5" s="4"/>
      <c r="AG5" s="4"/>
      <c r="AH5" s="4"/>
      <c r="AI5" s="4"/>
      <c r="AJ5" s="19">
        <f t="shared" si="2"/>
        <v>2308.1619999999998</v>
      </c>
      <c r="AK5" s="19">
        <f t="shared" si="3"/>
        <v>2264.366</v>
      </c>
      <c r="AL5" s="19">
        <f t="shared" si="4"/>
        <v>43.795999999999822</v>
      </c>
    </row>
    <row r="6" spans="2:38" x14ac:dyDescent="0.25">
      <c r="B6" s="302"/>
      <c r="C6" s="3" t="s">
        <v>3</v>
      </c>
      <c r="D6" s="157">
        <v>3344.2710000000002</v>
      </c>
      <c r="E6" s="4">
        <v>3344.7869999999998</v>
      </c>
      <c r="F6" s="4">
        <v>3348.317</v>
      </c>
      <c r="G6" s="4">
        <v>3350.8539999999998</v>
      </c>
      <c r="H6" s="4">
        <v>3353.0819999999999</v>
      </c>
      <c r="I6" s="4">
        <v>3356.1010000000001</v>
      </c>
      <c r="J6" s="4">
        <v>3358.2049999999999</v>
      </c>
      <c r="K6" s="4">
        <v>3360.3789999999999</v>
      </c>
      <c r="L6" s="4">
        <v>3361.922</v>
      </c>
      <c r="M6" s="4">
        <v>3365.1019999999999</v>
      </c>
      <c r="N6" s="4">
        <v>3367.3490000000002</v>
      </c>
      <c r="O6" s="154">
        <v>3369.8490000000002</v>
      </c>
      <c r="P6" s="154">
        <v>3372.0790000000002</v>
      </c>
      <c r="Q6" s="154">
        <v>3374.181</v>
      </c>
      <c r="R6" s="154">
        <v>3376.3440000000001</v>
      </c>
      <c r="S6" s="4">
        <v>3378.1320000000001</v>
      </c>
      <c r="T6" s="4">
        <v>3381.6869999999999</v>
      </c>
      <c r="U6" s="4">
        <v>3384.8530000000001</v>
      </c>
      <c r="V6" s="4">
        <v>3386.7829999999999</v>
      </c>
      <c r="W6" s="4">
        <v>3389.6060000000002</v>
      </c>
      <c r="X6" s="4">
        <v>3392.0630000000001</v>
      </c>
      <c r="Y6" s="4">
        <v>3394.5810000000001</v>
      </c>
      <c r="Z6" s="154"/>
      <c r="AA6" s="154"/>
      <c r="AB6" s="154"/>
      <c r="AC6" s="4"/>
      <c r="AD6" s="4"/>
      <c r="AE6" s="4"/>
      <c r="AF6" s="4"/>
      <c r="AG6" s="4"/>
      <c r="AH6" s="4"/>
      <c r="AI6" s="4"/>
      <c r="AJ6" s="19">
        <f t="shared" si="2"/>
        <v>3394.5810000000001</v>
      </c>
      <c r="AK6" s="19">
        <f t="shared" si="3"/>
        <v>3344.2710000000002</v>
      </c>
      <c r="AL6" s="19">
        <f t="shared" si="4"/>
        <v>50.309999999999945</v>
      </c>
    </row>
    <row r="7" spans="2:38" x14ac:dyDescent="0.25">
      <c r="B7" s="302"/>
      <c r="C7" s="3" t="s">
        <v>14</v>
      </c>
      <c r="D7" s="157"/>
      <c r="E7" s="4"/>
      <c r="F7" s="4"/>
      <c r="G7" s="4"/>
      <c r="H7" s="4"/>
      <c r="I7" s="4"/>
      <c r="J7" s="4"/>
      <c r="K7" s="4"/>
      <c r="L7" s="4"/>
      <c r="M7" s="4"/>
      <c r="N7" s="4"/>
      <c r="O7" s="15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15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15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15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3479.2370000000001</v>
      </c>
      <c r="E11" s="4">
        <v>3479.2440000000001</v>
      </c>
      <c r="F11" s="4">
        <v>3479.8789999999999</v>
      </c>
      <c r="G11" s="4">
        <v>3480.3829999999998</v>
      </c>
      <c r="H11" s="4">
        <v>3480.672</v>
      </c>
      <c r="I11" s="4">
        <v>3481.056</v>
      </c>
      <c r="J11" s="4">
        <v>3481.42</v>
      </c>
      <c r="K11" s="4">
        <v>3481.7750000000001</v>
      </c>
      <c r="L11" s="4">
        <v>3481.933</v>
      </c>
      <c r="M11" s="4">
        <v>3482.328</v>
      </c>
      <c r="N11" s="4">
        <v>3482.569</v>
      </c>
      <c r="O11" s="154">
        <v>3482.9540000000002</v>
      </c>
      <c r="P11" s="154">
        <v>3483.2069999999999</v>
      </c>
      <c r="Q11" s="154">
        <v>3483.9780000000001</v>
      </c>
      <c r="R11" s="154">
        <v>3484.4839999999999</v>
      </c>
      <c r="S11" s="4">
        <v>3484.752</v>
      </c>
      <c r="T11" s="4">
        <v>3485.114</v>
      </c>
      <c r="U11" s="4">
        <v>3485.326</v>
      </c>
      <c r="V11" s="4">
        <v>3485.6120000000001</v>
      </c>
      <c r="W11" s="4">
        <v>3485.95</v>
      </c>
      <c r="X11" s="4">
        <v>3486.0839999999998</v>
      </c>
      <c r="Y11" s="4">
        <v>3486.248</v>
      </c>
      <c r="Z11" s="154"/>
      <c r="AA11" s="154"/>
      <c r="AB11" s="154"/>
      <c r="AC11" s="4"/>
      <c r="AD11" s="4"/>
      <c r="AE11" s="4"/>
      <c r="AF11" s="4"/>
      <c r="AG11" s="4"/>
      <c r="AH11" s="4"/>
      <c r="AI11" s="4"/>
      <c r="AJ11" s="19">
        <f t="shared" si="2"/>
        <v>3486.248</v>
      </c>
      <c r="AK11" s="19">
        <f t="shared" si="3"/>
        <v>3479.2370000000001</v>
      </c>
      <c r="AL11" s="19">
        <f t="shared" si="4"/>
        <v>7.0109999999999673</v>
      </c>
    </row>
    <row r="12" spans="2:38" x14ac:dyDescent="0.25">
      <c r="B12" s="302"/>
      <c r="C12" s="3" t="s">
        <v>8</v>
      </c>
      <c r="D12" s="157">
        <v>832.37400000000002</v>
      </c>
      <c r="E12" s="4">
        <v>832.37599999999998</v>
      </c>
      <c r="F12" s="4">
        <v>832.55399999999997</v>
      </c>
      <c r="G12" s="4">
        <v>832.64499999999998</v>
      </c>
      <c r="H12" s="4">
        <v>832.72900000000004</v>
      </c>
      <c r="I12" s="4">
        <v>832.80600000000004</v>
      </c>
      <c r="J12" s="4">
        <v>832.87800000000004</v>
      </c>
      <c r="K12" s="4">
        <v>832.99099999999999</v>
      </c>
      <c r="L12" s="4">
        <v>833.04600000000005</v>
      </c>
      <c r="M12" s="4">
        <v>833.16499999999996</v>
      </c>
      <c r="N12" s="4">
        <v>833.23299999999995</v>
      </c>
      <c r="O12" s="154">
        <v>833.32</v>
      </c>
      <c r="P12" s="154">
        <v>833.38499999999999</v>
      </c>
      <c r="Q12" s="154">
        <v>833.51499999999999</v>
      </c>
      <c r="R12" s="154">
        <v>833.60900000000004</v>
      </c>
      <c r="S12" s="4">
        <v>833.65899999999999</v>
      </c>
      <c r="T12" s="4">
        <v>833.77</v>
      </c>
      <c r="U12" s="4">
        <v>833.84900000000005</v>
      </c>
      <c r="V12" s="4">
        <v>833.92499999999995</v>
      </c>
      <c r="W12" s="4">
        <v>833.98699999999997</v>
      </c>
      <c r="X12" s="4">
        <v>834.04399999999998</v>
      </c>
      <c r="Y12" s="4">
        <v>834.12599999999998</v>
      </c>
      <c r="Z12" s="154"/>
      <c r="AA12" s="154"/>
      <c r="AB12" s="154"/>
      <c r="AC12" s="4"/>
      <c r="AD12" s="4"/>
      <c r="AE12" s="4"/>
      <c r="AF12" s="4"/>
      <c r="AG12" s="4"/>
      <c r="AH12" s="4"/>
      <c r="AI12" s="4"/>
      <c r="AJ12" s="19">
        <f t="shared" si="2"/>
        <v>834.12599999999998</v>
      </c>
      <c r="AK12" s="19">
        <f t="shared" si="3"/>
        <v>832.37400000000002</v>
      </c>
      <c r="AL12" s="19">
        <f t="shared" si="4"/>
        <v>1.7519999999999527</v>
      </c>
    </row>
    <row r="13" spans="2:38" x14ac:dyDescent="0.25">
      <c r="B13" s="302"/>
      <c r="C13" s="1"/>
      <c r="D13" s="4"/>
      <c r="E13" s="4"/>
      <c r="F13" s="4"/>
      <c r="G13" s="4"/>
      <c r="H13" s="4"/>
      <c r="I13" s="4"/>
      <c r="J13" s="4"/>
      <c r="K13" s="4"/>
      <c r="L13" s="4"/>
      <c r="M13" s="4"/>
      <c r="N13" s="154"/>
      <c r="O13" s="4"/>
      <c r="P13" s="4"/>
      <c r="Q13" s="4"/>
      <c r="R13" s="4"/>
      <c r="S13" s="4"/>
      <c r="T13" s="4"/>
      <c r="U13" s="4"/>
      <c r="V13" s="154"/>
      <c r="W13" s="4"/>
      <c r="X13" s="4"/>
      <c r="Y13" s="4"/>
      <c r="Z13" s="4"/>
      <c r="AA13" s="4"/>
      <c r="AB13" s="4"/>
      <c r="AC13" s="4"/>
      <c r="AD13" s="4"/>
      <c r="AE13" s="154"/>
      <c r="AF13" s="154"/>
      <c r="AG13" s="4"/>
      <c r="AH13" s="35"/>
      <c r="AI13" s="4"/>
    </row>
    <row r="14" spans="2:38" x14ac:dyDescent="0.25">
      <c r="B14" s="302"/>
      <c r="C14" s="6" t="s">
        <v>9</v>
      </c>
      <c r="D14" s="4"/>
      <c r="E14" s="7">
        <f t="shared" ref="E14:AH14" si="5">(E12-$D$12)/(E3-$D$3)</f>
        <v>3.8759689921592493E-3</v>
      </c>
      <c r="F14" s="7">
        <f t="shared" si="5"/>
        <v>1.5103205235774042E-2</v>
      </c>
      <c r="G14" s="7">
        <f t="shared" si="5"/>
        <v>1.2749941190306674E-2</v>
      </c>
      <c r="H14" s="7">
        <f t="shared" si="5"/>
        <v>1.2016382899503172E-2</v>
      </c>
      <c r="I14" s="7">
        <f t="shared" si="5"/>
        <v>1.1122267706804986E-2</v>
      </c>
      <c r="J14" s="7">
        <f t="shared" si="5"/>
        <v>1.0752917582300951E-2</v>
      </c>
      <c r="K14" s="7">
        <f t="shared" si="5"/>
        <v>1.0778987089672822E-2</v>
      </c>
      <c r="L14" s="7">
        <f t="shared" si="5"/>
        <v>1.0765607728168765E-2</v>
      </c>
      <c r="M14" s="7">
        <f t="shared" si="5"/>
        <v>1.0747866731886853E-2</v>
      </c>
      <c r="N14" s="7">
        <f>(N12-$D$12)/(N3-$D$3)</f>
        <v>1.0555937868658098E-2</v>
      </c>
      <c r="O14" s="7">
        <f t="shared" si="5"/>
        <v>1.0585562903532896E-2</v>
      </c>
      <c r="P14" s="7">
        <f t="shared" si="5"/>
        <v>1.0519962956411102E-2</v>
      </c>
      <c r="Q14" s="7">
        <f t="shared" si="5"/>
        <v>1.0694836296830577E-2</v>
      </c>
      <c r="R14" s="7">
        <f t="shared" si="5"/>
        <v>1.065233704511946E-2</v>
      </c>
      <c r="S14" s="7">
        <f t="shared" si="5"/>
        <v>1.0565522685040327E-2</v>
      </c>
      <c r="T14" s="7">
        <f t="shared" si="5"/>
        <v>1.0486069902124771E-2</v>
      </c>
      <c r="U14" s="7">
        <f t="shared" si="5"/>
        <v>1.0356982361532626E-2</v>
      </c>
      <c r="V14" s="7">
        <f t="shared" si="5"/>
        <v>1.0176697920698778E-2</v>
      </c>
      <c r="W14" s="7">
        <f t="shared" si="5"/>
        <v>9.9266425424017236E-3</v>
      </c>
      <c r="X14" s="7">
        <f t="shared" si="5"/>
        <v>9.8275182279863836E-3</v>
      </c>
      <c r="Y14" s="7">
        <f t="shared" si="5"/>
        <v>9.7730226642640406E-3</v>
      </c>
      <c r="Z14" s="7">
        <f>(Z12-$D$12)/(Z3-$D$3)</f>
        <v>7.9868989272618721E-2</v>
      </c>
      <c r="AA14" s="7">
        <f t="shared" si="5"/>
        <v>7.9868989272618721E-2</v>
      </c>
      <c r="AB14" s="7">
        <f t="shared" si="5"/>
        <v>7.9868989272618721E-2</v>
      </c>
      <c r="AC14" s="7">
        <f t="shared" si="5"/>
        <v>7.9868989272618721E-2</v>
      </c>
      <c r="AD14" s="7">
        <f>(AD12-$D$12)/(AD3-$D$3)</f>
        <v>7.9868989272618721E-2</v>
      </c>
      <c r="AE14" s="7">
        <f t="shared" si="5"/>
        <v>7.9868989272618721E-2</v>
      </c>
      <c r="AF14" s="7">
        <f t="shared" si="5"/>
        <v>7.9868989272618721E-2</v>
      </c>
      <c r="AG14" s="7">
        <f>(AG12-$D$12)/(AG3-$D$3)</f>
        <v>7.9868989272618721E-2</v>
      </c>
      <c r="AH14" s="36">
        <f t="shared" si="5"/>
        <v>7.9868989272618721E-2</v>
      </c>
      <c r="AI14" s="36">
        <f>(AI12-$D$12)/(AI3-$D$3)</f>
        <v>7.9868989272618721E-2</v>
      </c>
      <c r="AL14" s="20">
        <f>AL12/AL3</f>
        <v>9.7730226642640406E-3</v>
      </c>
    </row>
    <row r="15" spans="2:38" x14ac:dyDescent="0.25">
      <c r="B15" s="302"/>
      <c r="C15" s="304" t="s">
        <v>10</v>
      </c>
      <c r="D15" s="305"/>
      <c r="E15" s="8">
        <f t="shared" ref="E15:J15" si="6">(E12-D12)/(E3-D3)</f>
        <v>3.8759689921592493E-3</v>
      </c>
      <c r="F15" s="8">
        <f t="shared" si="6"/>
        <v>1.5611296263813067E-2</v>
      </c>
      <c r="G15" s="8">
        <f t="shared" si="6"/>
        <v>9.7461711470507358E-3</v>
      </c>
      <c r="H15" s="8">
        <f t="shared" si="6"/>
        <v>1.0135135135141807E-2</v>
      </c>
      <c r="I15" s="8">
        <f t="shared" si="6"/>
        <v>8.281350828134278E-3</v>
      </c>
      <c r="J15" s="8">
        <f t="shared" si="6"/>
        <v>8.9663760896654E-3</v>
      </c>
      <c r="K15" s="8">
        <f t="shared" ref="K15:AH15" si="7">(K12-J12)/(K3-J3)</f>
        <v>1.0896817743484473E-2</v>
      </c>
      <c r="L15" s="8">
        <f t="shared" si="7"/>
        <v>1.0617760617772311E-2</v>
      </c>
      <c r="M15" s="8">
        <f t="shared" si="7"/>
        <v>1.0648769574937114E-2</v>
      </c>
      <c r="N15" s="8">
        <f>(N12-M12)/(N3-M3)</f>
        <v>8.7403598971693974E-3</v>
      </c>
      <c r="O15" s="8">
        <f>(O12-N12)/(O3-N3)</f>
        <v>1.0887248154186326E-2</v>
      </c>
      <c r="P15" s="8">
        <f t="shared" si="7"/>
        <v>9.6496437054558858E-3</v>
      </c>
      <c r="Q15" s="8">
        <f t="shared" si="7"/>
        <v>1.2282690854118134E-2</v>
      </c>
      <c r="R15" s="8">
        <f t="shared" si="7"/>
        <v>1.0162162162167669E-2</v>
      </c>
      <c r="S15" s="8">
        <f t="shared" si="7"/>
        <v>8.7950747581282337E-3</v>
      </c>
      <c r="T15" s="8">
        <f t="shared" si="7"/>
        <v>9.646302250803318E-3</v>
      </c>
      <c r="U15" s="8">
        <f t="shared" si="7"/>
        <v>8.5065144826168126E-3</v>
      </c>
      <c r="V15" s="8">
        <f t="shared" si="7"/>
        <v>7.6068461615362076E-3</v>
      </c>
      <c r="W15" s="8">
        <f t="shared" si="7"/>
        <v>6.1477441745172046E-3</v>
      </c>
      <c r="X15" s="8">
        <f t="shared" si="7"/>
        <v>7.6623202043304244E-3</v>
      </c>
      <c r="Y15" s="8">
        <f t="shared" si="7"/>
        <v>8.7813236239018995E-3</v>
      </c>
      <c r="Z15" s="8">
        <f>(Z12-Y12)/(Z3-Y3)</f>
        <v>7.8683627438930107E-2</v>
      </c>
      <c r="AA15" s="8" t="e">
        <f>(AA12-Z12)/(AA3-Z3)</f>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(AI12-AG12)/(AI3-AG3)</f>
        <v>#DIV/0!</v>
      </c>
    </row>
    <row r="16" spans="2:38" x14ac:dyDescent="0.25">
      <c r="B16" s="302"/>
      <c r="C16" s="6" t="s">
        <v>11</v>
      </c>
      <c r="D16" s="4"/>
      <c r="E16" s="7">
        <f>(E11-$D$11)/(E3-$D$3)</f>
        <v>1.3565891472998019E-2</v>
      </c>
      <c r="F16" s="7">
        <f>(F11-D11)/(F3-D3)</f>
        <v>5.3868098674261067E-2</v>
      </c>
      <c r="G16" s="7">
        <f>(G11-D11)/(G3-D3)</f>
        <v>5.391672547634787E-2</v>
      </c>
      <c r="H16" s="7">
        <f>(H11-D11)/(H3-D3)</f>
        <v>4.8573266086719753E-2</v>
      </c>
      <c r="I16" s="7">
        <f>(I11-D11)/(I3-D3)</f>
        <v>4.6831955922863565E-2</v>
      </c>
      <c r="J16" s="7">
        <f>(J11-D11)/(J3-D3)</f>
        <v>4.657464103603573E-2</v>
      </c>
      <c r="K16" s="7">
        <f>(K11-D11)/(K3-D3)</f>
        <v>4.4338848028511235E-2</v>
      </c>
      <c r="L16" s="7">
        <f>(L11-D11)/(L3-D3)</f>
        <v>4.3190592909435936E-2</v>
      </c>
      <c r="M16" s="7">
        <f>(M11-D11)/(M3-D3)</f>
        <v>4.1999565193759351E-2</v>
      </c>
      <c r="N16" s="7">
        <f>(N11-D11)/(N3-D3)</f>
        <v>4.0945733385763267E-2</v>
      </c>
      <c r="O16" s="7">
        <f>(O11-D11)/(O3-D3)</f>
        <v>4.1592534156904566E-2</v>
      </c>
      <c r="P16" s="7">
        <f>(P11-D11)/(P3-D3)</f>
        <v>4.1309844645847006E-2</v>
      </c>
      <c r="Q16" s="7">
        <f>(Q11-D11)/(Q3-D3)</f>
        <v>4.4438403929250893E-2</v>
      </c>
      <c r="R16" s="7">
        <f>(R11-D11)/(R3-D3)</f>
        <v>4.5257338037036049E-2</v>
      </c>
      <c r="S16" s="7">
        <f>(S11-D11)/(S3-D3)</f>
        <v>4.5345414480931906E-2</v>
      </c>
      <c r="T16" s="7">
        <f>(T11-D11)/(T3-D3)</f>
        <v>4.4145152446123659E-2</v>
      </c>
      <c r="U16" s="7">
        <f>(U11-D11)/(U3-D3)</f>
        <v>4.2755027524997005E-2</v>
      </c>
      <c r="V16" s="7">
        <f>(V11-D11)/(V3-D3)</f>
        <v>4.1828787391655443E-2</v>
      </c>
      <c r="W16" s="7">
        <f>(W11-D11)/(W3-D3)</f>
        <v>4.1312803091842862E-2</v>
      </c>
      <c r="X16" s="7">
        <f>(X11-D11)/(X3-D3)</f>
        <v>4.0292824734743708E-2</v>
      </c>
      <c r="Y16" s="7">
        <f>(Y11-D11)/(Y3-D3)</f>
        <v>3.9108825284906806E-2</v>
      </c>
      <c r="Z16" s="7">
        <f>(Z11-D11)/(Z3-D3)</f>
        <v>0.33384409247513513</v>
      </c>
      <c r="AA16" s="7">
        <f>(AA11-D11)/(AA3-D3)</f>
        <v>0.33384409247513513</v>
      </c>
      <c r="AB16" s="7">
        <f>(AB11-D11)/(AB3-D3)</f>
        <v>0.33384409247513513</v>
      </c>
      <c r="AC16" s="7">
        <f>(AC11-D11)/(AC3-D3)</f>
        <v>0.33384409247513513</v>
      </c>
      <c r="AD16" s="7">
        <f>(AD11-D11)/(AD3-D3)</f>
        <v>0.33384409247513513</v>
      </c>
      <c r="AE16" s="7">
        <f>(AE11-D11)/(AE3-D3)</f>
        <v>0.33384409247513513</v>
      </c>
      <c r="AF16" s="7">
        <f>(AF11-E11)/(AF3-E3)</f>
        <v>0.33382823568558756</v>
      </c>
      <c r="AG16" s="7">
        <f>(AG11-F11)/(AG3-F3)</f>
        <v>0.3335242858210829</v>
      </c>
      <c r="AH16" s="36">
        <f>(AH11-D11)/(AH3-D3)</f>
        <v>0.33384409247513513</v>
      </c>
      <c r="AI16" s="36">
        <f>(AI11-D11)/(AI3-D3)</f>
        <v>0.33384409247513513</v>
      </c>
      <c r="AL16" s="20">
        <f>AL11/AL3</f>
        <v>3.9108825284906806E-2</v>
      </c>
    </row>
    <row r="17" spans="1:38" x14ac:dyDescent="0.25">
      <c r="B17" s="302"/>
      <c r="C17" s="304" t="s">
        <v>99</v>
      </c>
      <c r="D17" s="305"/>
      <c r="E17" s="8">
        <f t="shared" ref="E17:J17" si="8">(E11-D11)/(E3-D3)</f>
        <v>1.3565891472998019E-2</v>
      </c>
      <c r="F17" s="8">
        <f t="shared" si="8"/>
        <v>5.5691983862459313E-2</v>
      </c>
      <c r="G17" s="8">
        <f t="shared" si="8"/>
        <v>5.3978794045189092E-2</v>
      </c>
      <c r="H17" s="8">
        <f t="shared" si="8"/>
        <v>3.4869691119715059E-2</v>
      </c>
      <c r="I17" s="8">
        <f t="shared" si="8"/>
        <v>4.1299204129918943E-2</v>
      </c>
      <c r="J17" s="8">
        <f t="shared" si="8"/>
        <v>4.5330012453310774E-2</v>
      </c>
      <c r="K17" s="8">
        <f t="shared" ref="K17:AC17" si="9">(K11-J11)/(K3-J3)</f>
        <v>3.4233365477337588E-2</v>
      </c>
      <c r="L17" s="8">
        <f t="shared" si="9"/>
        <v>3.0501930501909826E-2</v>
      </c>
      <c r="M17" s="8">
        <f t="shared" si="9"/>
        <v>3.5346756152125951E-2</v>
      </c>
      <c r="N17" s="8">
        <f>(N11-M11)/(N3-M3)</f>
        <v>3.0976863753208891E-2</v>
      </c>
      <c r="O17" s="8">
        <f>(O11-N11)/(O3-N3)</f>
        <v>4.8179201601829431E-2</v>
      </c>
      <c r="P17" s="8">
        <f>(P11-O11)/(P3-O3)</f>
        <v>3.7559382422764326E-2</v>
      </c>
      <c r="Q17" s="8">
        <f t="shared" si="9"/>
        <v>7.2845804988674559E-2</v>
      </c>
      <c r="R17" s="8">
        <f t="shared" si="9"/>
        <v>5.4702702702687366E-2</v>
      </c>
      <c r="S17" s="8">
        <f t="shared" si="9"/>
        <v>4.7141600703615325E-2</v>
      </c>
      <c r="T17" s="8">
        <f t="shared" si="9"/>
        <v>3.1459111844971965E-2</v>
      </c>
      <c r="U17" s="8">
        <f t="shared" si="9"/>
        <v>2.2827608484977183E-2</v>
      </c>
      <c r="V17" s="8">
        <f t="shared" si="9"/>
        <v>2.8625763186874049E-2</v>
      </c>
      <c r="W17" s="8">
        <f t="shared" si="9"/>
        <v>3.3515121467496911E-2</v>
      </c>
      <c r="X17" s="8">
        <f t="shared" si="9"/>
        <v>1.8013173813685852E-2</v>
      </c>
      <c r="Y17" s="8">
        <f t="shared" si="9"/>
        <v>1.7562647247828148E-2</v>
      </c>
      <c r="Z17" s="8">
        <f>(Z11-Y11)/(Z3-Y3)</f>
        <v>0.32885995496089948</v>
      </c>
      <c r="AA17" s="8" t="e">
        <f>(AA11-Z11)/(AA3-Z3)</f>
        <v>#DIV/0!</v>
      </c>
      <c r="AB17" s="8" t="e">
        <f t="shared" si="9"/>
        <v>#DIV/0!</v>
      </c>
      <c r="AC17" s="8" t="e">
        <f t="shared" si="9"/>
        <v>#DIV/0!</v>
      </c>
      <c r="AD17" s="8" t="e">
        <f>(AD11-AC11)/(AD3-AC3)</f>
        <v>#DIV/0!</v>
      </c>
      <c r="AE17" s="8" t="e">
        <f>(AE11-AD11)/(AE3-AD3)</f>
        <v>#DIV/0!</v>
      </c>
      <c r="AF17" s="8" t="e">
        <f>(AF11-AE11)/(AF3-AE3)</f>
        <v>#DIV/0!</v>
      </c>
      <c r="AG17" s="8" t="e">
        <f>(AG11-AF11)/(AG3-AF3)</f>
        <v>#DIV/0!</v>
      </c>
      <c r="AH17" s="37" t="e">
        <f>(AH11-AG11)/(AH3-AG3)</f>
        <v>#DIV/0!</v>
      </c>
      <c r="AI17" s="37" t="e">
        <f>(AI11-AG11)/(AI3-AG3)</f>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row>
    <row r="23" spans="1:3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L23" s="20"/>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row>
    <row r="25" spans="1:38" x14ac:dyDescent="0.25">
      <c r="R25" s="13"/>
      <c r="S25" s="13"/>
      <c r="T25" s="13"/>
      <c r="U25" s="13"/>
      <c r="V25" t="s">
        <v>180</v>
      </c>
      <c r="AJ25" s="19"/>
      <c r="AL25" s="20"/>
    </row>
    <row r="26" spans="1:38" x14ac:dyDescent="0.25">
      <c r="R26" s="13"/>
      <c r="S26" s="13"/>
      <c r="T26" s="13"/>
      <c r="U26" s="13"/>
      <c r="AJ26" s="19"/>
    </row>
    <row r="27" spans="1:38" x14ac:dyDescent="0.25">
      <c r="R27" s="13"/>
      <c r="S27" s="13"/>
      <c r="T27" s="13"/>
      <c r="U27" s="13"/>
    </row>
    <row r="28" spans="1:38" x14ac:dyDescent="0.25">
      <c r="S28" s="13"/>
      <c r="T28" s="13"/>
      <c r="U28" s="13"/>
    </row>
    <row r="29" spans="1:38" x14ac:dyDescent="0.25">
      <c r="S29" s="13"/>
      <c r="T29" s="13"/>
      <c r="U29" s="13"/>
    </row>
    <row r="30" spans="1:38" x14ac:dyDescent="0.25">
      <c r="T30" s="13"/>
    </row>
  </sheetData>
  <mergeCells count="3">
    <mergeCell ref="B2:B18"/>
    <mergeCell ref="C15:D15"/>
    <mergeCell ref="C17:D17"/>
  </mergeCells>
  <conditionalFormatting sqref="E16:AH16">
    <cfRule type="cellIs" dxfId="273" priority="12" operator="greaterThan">
      <formula>0.2</formula>
    </cfRule>
  </conditionalFormatting>
  <conditionalFormatting sqref="E14:AH14">
    <cfRule type="cellIs" dxfId="272" priority="9" operator="lessThan">
      <formula>0.15</formula>
    </cfRule>
    <cfRule type="cellIs" dxfId="271" priority="11" operator="greaterThan">
      <formula>0.15</formula>
    </cfRule>
  </conditionalFormatting>
  <conditionalFormatting sqref="E16:AH16">
    <cfRule type="cellIs" dxfId="270" priority="10" operator="lessThan">
      <formula>0.2</formula>
    </cfRule>
  </conditionalFormatting>
  <conditionalFormatting sqref="AI16">
    <cfRule type="cellIs" dxfId="269" priority="8" operator="greaterThan">
      <formula>0.2</formula>
    </cfRule>
  </conditionalFormatting>
  <conditionalFormatting sqref="AI14">
    <cfRule type="cellIs" dxfId="268" priority="5" operator="lessThan">
      <formula>0.15</formula>
    </cfRule>
    <cfRule type="cellIs" dxfId="267" priority="7" operator="greaterThan">
      <formula>0.15</formula>
    </cfRule>
  </conditionalFormatting>
  <conditionalFormatting sqref="AI16">
    <cfRule type="cellIs" dxfId="266" priority="6" operator="lessThan">
      <formula>0.2</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6"/>
  <sheetViews>
    <sheetView workbookViewId="0">
      <pane xSplit="4" ySplit="2" topLeftCell="W3" activePane="bottomRight" state="frozen"/>
      <selection pane="topRight" activeCell="E1" sqref="E1"/>
      <selection pane="bottomLeft" activeCell="A3" sqref="A3"/>
      <selection pane="bottomRight" activeCell="AU7" sqref="AU7"/>
    </sheetView>
  </sheetViews>
  <sheetFormatPr defaultRowHeight="15" x14ac:dyDescent="0.25"/>
  <cols>
    <col min="1" max="1" width="3.7109375" customWidth="1"/>
    <col min="4" max="4" width="12" customWidth="1"/>
    <col min="5" max="34" width="10.7109375" customWidth="1"/>
    <col min="35" max="35" width="10.140625" bestFit="1" customWidth="1"/>
    <col min="36" max="38" width="10.140625" hidden="1" customWidth="1"/>
    <col min="39" max="39" width="17.5703125" customWidth="1"/>
  </cols>
  <sheetData>
    <row r="1" spans="2:38" ht="26.25" customHeight="1" x14ac:dyDescent="0.25">
      <c r="D1" s="56"/>
    </row>
    <row r="2" spans="2:38" x14ac:dyDescent="0.25">
      <c r="B2" s="301" t="s">
        <v>35</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v>45261</v>
      </c>
      <c r="AJ2" s="160">
        <v>44958</v>
      </c>
      <c r="AK2" s="160">
        <v>44959</v>
      </c>
      <c r="AL2" s="160">
        <v>44960</v>
      </c>
    </row>
    <row r="3" spans="2:38" x14ac:dyDescent="0.25">
      <c r="B3" s="302"/>
      <c r="C3" s="3" t="s">
        <v>0</v>
      </c>
      <c r="D3" s="16">
        <f>D4+D5+D6</f>
        <v>17778.545000000002</v>
      </c>
      <c r="E3" s="16">
        <f>E4+E5+E6</f>
        <v>17780.670000000002</v>
      </c>
      <c r="F3" s="16">
        <f t="shared" ref="F3:AF3" si="0">F4+F5+F6</f>
        <v>17805.519</v>
      </c>
      <c r="G3" s="16">
        <f t="shared" si="0"/>
        <v>17817.605000000003</v>
      </c>
      <c r="H3" s="16">
        <f t="shared" si="0"/>
        <v>17841.870000000003</v>
      </c>
      <c r="I3" s="16">
        <f t="shared" si="0"/>
        <v>17855.900999999998</v>
      </c>
      <c r="J3" s="16">
        <f t="shared" si="0"/>
        <v>17875.944</v>
      </c>
      <c r="K3" s="16">
        <f t="shared" si="0"/>
        <v>17899.791000000001</v>
      </c>
      <c r="L3" s="16">
        <f t="shared" si="0"/>
        <v>17923.292999999998</v>
      </c>
      <c r="M3" s="16">
        <f t="shared" si="0"/>
        <v>17939.127</v>
      </c>
      <c r="N3" s="16">
        <f t="shared" si="0"/>
        <v>17957.212</v>
      </c>
      <c r="O3" s="16">
        <f t="shared" si="0"/>
        <v>17968.628000000001</v>
      </c>
      <c r="P3" s="154">
        <v>17984.417000000001</v>
      </c>
      <c r="Q3" s="16">
        <v>18004.22</v>
      </c>
      <c r="R3" s="154">
        <v>18015.888999999999</v>
      </c>
      <c r="S3" s="4">
        <v>18028.922999999999</v>
      </c>
      <c r="T3" s="4">
        <v>18044.260999999999</v>
      </c>
      <c r="U3" s="16">
        <f t="shared" si="0"/>
        <v>18062.460999999999</v>
      </c>
      <c r="V3" s="16">
        <f t="shared" si="0"/>
        <v>18072.541000000001</v>
      </c>
      <c r="W3" s="16">
        <f t="shared" si="0"/>
        <v>18087.531999999999</v>
      </c>
      <c r="X3" s="16">
        <f t="shared" si="0"/>
        <v>18106.364999999998</v>
      </c>
      <c r="Y3" s="16">
        <f t="shared" si="0"/>
        <v>0</v>
      </c>
      <c r="Z3" s="16">
        <f t="shared" si="0"/>
        <v>0</v>
      </c>
      <c r="AA3" s="16">
        <f t="shared" si="0"/>
        <v>0</v>
      </c>
      <c r="AB3" s="16">
        <f t="shared" si="0"/>
        <v>0</v>
      </c>
      <c r="AC3" s="16">
        <f t="shared" si="0"/>
        <v>0</v>
      </c>
      <c r="AD3" s="16">
        <f t="shared" si="0"/>
        <v>0</v>
      </c>
      <c r="AE3" s="16">
        <f t="shared" si="0"/>
        <v>0</v>
      </c>
      <c r="AF3" s="16">
        <f t="shared" si="0"/>
        <v>0</v>
      </c>
      <c r="AG3" s="16">
        <f t="shared" ref="AG3:AI3" si="1">AG4+AG5+AG6</f>
        <v>0</v>
      </c>
      <c r="AH3" s="16">
        <f t="shared" si="1"/>
        <v>0</v>
      </c>
      <c r="AI3" s="16">
        <f t="shared" si="1"/>
        <v>0</v>
      </c>
      <c r="AJ3" s="19">
        <f>MAX(D3:AI3)</f>
        <v>18106.364999999998</v>
      </c>
      <c r="AK3" s="19">
        <f>D3</f>
        <v>17778.545000000002</v>
      </c>
      <c r="AL3" s="19">
        <f>AJ3-AK3</f>
        <v>327.81999999999607</v>
      </c>
    </row>
    <row r="4" spans="2:38" x14ac:dyDescent="0.25">
      <c r="B4" s="302"/>
      <c r="C4" s="3" t="s">
        <v>1</v>
      </c>
      <c r="D4" s="157">
        <v>7774.8860000000004</v>
      </c>
      <c r="E4" s="4">
        <v>7774.8860000000004</v>
      </c>
      <c r="F4" s="4">
        <v>7783.1570000000002</v>
      </c>
      <c r="G4" s="4">
        <v>7788.3050000000003</v>
      </c>
      <c r="H4" s="4">
        <v>7798.3249999999998</v>
      </c>
      <c r="I4" s="4">
        <v>7800.34</v>
      </c>
      <c r="J4" s="4">
        <v>7809.3</v>
      </c>
      <c r="K4" s="4">
        <v>7817.5940000000001</v>
      </c>
      <c r="L4" s="4">
        <v>7827.8850000000002</v>
      </c>
      <c r="M4" s="4">
        <v>7835.2250000000004</v>
      </c>
      <c r="N4" s="4">
        <v>7841.9889999999996</v>
      </c>
      <c r="O4" s="4">
        <v>7847.5330000000004</v>
      </c>
      <c r="P4" s="154">
        <v>7852.9690000000001</v>
      </c>
      <c r="Q4" s="154">
        <v>7863.6779999999999</v>
      </c>
      <c r="R4" s="154">
        <v>7866.3450000000003</v>
      </c>
      <c r="S4" s="4">
        <v>7871.7309999999998</v>
      </c>
      <c r="T4" s="4">
        <v>7876.7539999999999</v>
      </c>
      <c r="U4" s="4">
        <v>7882.7539999999999</v>
      </c>
      <c r="V4" s="4">
        <v>7888.3339999999998</v>
      </c>
      <c r="W4" s="4">
        <v>7895.91</v>
      </c>
      <c r="X4" s="4">
        <v>7902.7160000000003</v>
      </c>
      <c r="Y4" s="154"/>
      <c r="Z4" s="154"/>
      <c r="AA4" s="154"/>
      <c r="AB4" s="154"/>
      <c r="AC4" s="4"/>
      <c r="AD4" s="4"/>
      <c r="AE4" s="4"/>
      <c r="AF4" s="4"/>
      <c r="AG4" s="4"/>
      <c r="AH4" s="4"/>
      <c r="AI4" s="154"/>
      <c r="AJ4" s="19">
        <f t="shared" ref="AJ4:AJ12" si="2">MAX(D4:AI4)</f>
        <v>7902.7160000000003</v>
      </c>
      <c r="AK4" s="19">
        <f t="shared" ref="AK4:AK12" si="3">D4</f>
        <v>7774.8860000000004</v>
      </c>
      <c r="AL4" s="19">
        <f t="shared" ref="AL4:AL12" si="4">AJ4-AK4</f>
        <v>127.82999999999993</v>
      </c>
    </row>
    <row r="5" spans="2:38" x14ac:dyDescent="0.25">
      <c r="B5" s="302"/>
      <c r="C5" s="3" t="s">
        <v>2</v>
      </c>
      <c r="D5" s="157">
        <v>3924.297</v>
      </c>
      <c r="E5" s="4">
        <v>3924.297</v>
      </c>
      <c r="F5" s="4">
        <v>3929.6729999999998</v>
      </c>
      <c r="G5" s="4">
        <v>3932.6840000000002</v>
      </c>
      <c r="H5" s="4">
        <v>3937.1610000000001</v>
      </c>
      <c r="I5" s="4">
        <v>3941.248</v>
      </c>
      <c r="J5" s="4">
        <v>3946.7469999999998</v>
      </c>
      <c r="K5" s="4">
        <v>3953.1120000000001</v>
      </c>
      <c r="L5" s="4">
        <v>3958.364</v>
      </c>
      <c r="M5" s="4">
        <v>3961.41</v>
      </c>
      <c r="N5" s="4">
        <v>3965.4470000000001</v>
      </c>
      <c r="O5" s="4">
        <v>3968.5949999999998</v>
      </c>
      <c r="P5" s="154">
        <v>3972.27</v>
      </c>
      <c r="Q5" s="154">
        <v>3975.3090000000002</v>
      </c>
      <c r="R5" s="154">
        <v>3979.152</v>
      </c>
      <c r="S5" s="4">
        <v>3982.39</v>
      </c>
      <c r="T5" s="4">
        <v>3986.2689999999998</v>
      </c>
      <c r="U5" s="4">
        <v>3991.4690000000001</v>
      </c>
      <c r="V5" s="4">
        <v>3994.299</v>
      </c>
      <c r="W5" s="4">
        <v>3997.8090000000002</v>
      </c>
      <c r="X5" s="4">
        <v>4001.7809999999999</v>
      </c>
      <c r="Y5" s="154"/>
      <c r="Z5" s="154"/>
      <c r="AA5" s="154"/>
      <c r="AB5" s="154"/>
      <c r="AC5" s="4"/>
      <c r="AD5" s="4"/>
      <c r="AE5" s="4"/>
      <c r="AF5" s="4"/>
      <c r="AG5" s="4"/>
      <c r="AH5" s="4"/>
      <c r="AI5" s="154"/>
      <c r="AJ5" s="19">
        <f t="shared" si="2"/>
        <v>4001.7809999999999</v>
      </c>
      <c r="AK5" s="19">
        <f t="shared" si="3"/>
        <v>3924.297</v>
      </c>
      <c r="AL5" s="19">
        <f t="shared" si="4"/>
        <v>77.483999999999924</v>
      </c>
    </row>
    <row r="6" spans="2:38" x14ac:dyDescent="0.25">
      <c r="B6" s="302"/>
      <c r="C6" s="3" t="s">
        <v>3</v>
      </c>
      <c r="D6" s="157">
        <v>6079.3620000000001</v>
      </c>
      <c r="E6" s="4">
        <v>6081.4870000000001</v>
      </c>
      <c r="F6" s="4">
        <v>6092.6890000000003</v>
      </c>
      <c r="G6" s="4">
        <v>6096.616</v>
      </c>
      <c r="H6" s="4">
        <v>6106.384</v>
      </c>
      <c r="I6" s="4">
        <v>6114.3130000000001</v>
      </c>
      <c r="J6" s="4">
        <v>6119.8969999999999</v>
      </c>
      <c r="K6" s="4">
        <v>6129.085</v>
      </c>
      <c r="L6" s="4">
        <v>6137.0439999999999</v>
      </c>
      <c r="M6" s="4">
        <v>6142.4920000000002</v>
      </c>
      <c r="N6" s="4">
        <v>6149.7759999999998</v>
      </c>
      <c r="O6" s="4">
        <v>6152.5</v>
      </c>
      <c r="P6" s="154">
        <v>6159.1779999999999</v>
      </c>
      <c r="Q6" s="154">
        <v>6165.2330000000002</v>
      </c>
      <c r="R6" s="154">
        <v>6170.3919999999998</v>
      </c>
      <c r="S6" s="4">
        <v>6174.8019999999997</v>
      </c>
      <c r="T6" s="4">
        <v>6181.2380000000003</v>
      </c>
      <c r="U6" s="4">
        <v>6188.2380000000003</v>
      </c>
      <c r="V6" s="4">
        <v>6189.9080000000004</v>
      </c>
      <c r="W6" s="4">
        <v>6193.8130000000001</v>
      </c>
      <c r="X6" s="4">
        <v>6201.8680000000004</v>
      </c>
      <c r="Y6" s="154"/>
      <c r="Z6" s="154"/>
      <c r="AA6" s="154"/>
      <c r="AB6" s="154"/>
      <c r="AC6" s="4"/>
      <c r="AD6" s="4"/>
      <c r="AE6" s="4"/>
      <c r="AF6" s="4"/>
      <c r="AG6" s="4"/>
      <c r="AH6" s="4"/>
      <c r="AI6" s="154"/>
      <c r="AJ6" s="19">
        <f t="shared" si="2"/>
        <v>6201.8680000000004</v>
      </c>
      <c r="AK6" s="19">
        <f t="shared" si="3"/>
        <v>6079.3620000000001</v>
      </c>
      <c r="AL6" s="19">
        <f t="shared" si="4"/>
        <v>122.50600000000031</v>
      </c>
    </row>
    <row r="7" spans="2:38" x14ac:dyDescent="0.25">
      <c r="B7" s="302"/>
      <c r="C7" s="3" t="s">
        <v>14</v>
      </c>
      <c r="D7" s="157"/>
      <c r="E7" s="4"/>
      <c r="F7" s="4"/>
      <c r="G7" s="4"/>
      <c r="H7" s="4"/>
      <c r="I7" s="4"/>
      <c r="J7" s="4"/>
      <c r="K7" s="4"/>
      <c r="L7" s="4"/>
      <c r="M7" s="4"/>
      <c r="N7" s="4"/>
      <c r="O7" s="4"/>
      <c r="P7" s="154"/>
      <c r="Q7" s="154"/>
      <c r="R7" s="154"/>
      <c r="S7" s="4"/>
      <c r="T7" s="4"/>
      <c r="U7" s="4"/>
      <c r="V7" s="4"/>
      <c r="W7" s="4"/>
      <c r="X7" s="4"/>
      <c r="Y7" s="154"/>
      <c r="Z7" s="154"/>
      <c r="AA7" s="154"/>
      <c r="AB7" s="154"/>
      <c r="AC7" s="4"/>
      <c r="AD7" s="4"/>
      <c r="AE7" s="4"/>
      <c r="AF7" s="4"/>
      <c r="AG7" s="4"/>
      <c r="AH7" s="4"/>
      <c r="AI7" s="15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154"/>
      <c r="Z8" s="154"/>
      <c r="AA8" s="154"/>
      <c r="AB8" s="154"/>
      <c r="AC8" s="4"/>
      <c r="AD8" s="4"/>
      <c r="AE8" s="4"/>
      <c r="AF8" s="4"/>
      <c r="AG8" s="4"/>
      <c r="AH8" s="4"/>
      <c r="AI8" s="15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154"/>
      <c r="Z9" s="154"/>
      <c r="AA9" s="154"/>
      <c r="AB9" s="154"/>
      <c r="AC9" s="4"/>
      <c r="AD9" s="4"/>
      <c r="AE9" s="4"/>
      <c r="AF9" s="4"/>
      <c r="AG9" s="4"/>
      <c r="AH9" s="4"/>
      <c r="AI9" s="15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154"/>
      <c r="Z10" s="154"/>
      <c r="AA10" s="154"/>
      <c r="AB10" s="154"/>
      <c r="AC10" s="4"/>
      <c r="AD10" s="4"/>
      <c r="AE10" s="4"/>
      <c r="AF10" s="4"/>
      <c r="AG10" s="4"/>
      <c r="AH10" s="4"/>
      <c r="AI10" s="154"/>
      <c r="AJ10" s="19">
        <f t="shared" si="2"/>
        <v>0</v>
      </c>
      <c r="AK10" s="19">
        <f t="shared" si="3"/>
        <v>0</v>
      </c>
      <c r="AL10" s="19">
        <f t="shared" si="4"/>
        <v>0</v>
      </c>
    </row>
    <row r="11" spans="2:38" x14ac:dyDescent="0.25">
      <c r="B11" s="302"/>
      <c r="C11" s="3" t="s">
        <v>7</v>
      </c>
      <c r="D11" s="157">
        <v>5286.9709999999995</v>
      </c>
      <c r="E11" s="4">
        <v>5287.0630000000001</v>
      </c>
      <c r="F11" s="4">
        <v>5288.2049999999999</v>
      </c>
      <c r="G11" s="4">
        <v>5288.8149999999996</v>
      </c>
      <c r="H11" s="4">
        <v>5289.9030000000002</v>
      </c>
      <c r="I11" s="4">
        <v>5290.4319999999998</v>
      </c>
      <c r="J11" s="4">
        <v>5291.2259999999997</v>
      </c>
      <c r="K11" s="4">
        <v>5292.5039999999999</v>
      </c>
      <c r="L11" s="4">
        <v>5293.4889999999996</v>
      </c>
      <c r="M11" s="4">
        <v>5294.1440000000002</v>
      </c>
      <c r="N11" s="4">
        <v>5295.3879999999999</v>
      </c>
      <c r="O11" s="4">
        <v>5296.4840000000004</v>
      </c>
      <c r="P11" s="154">
        <v>5297.74</v>
      </c>
      <c r="Q11" s="154">
        <v>5299.2510000000002</v>
      </c>
      <c r="R11" s="154">
        <v>5300.3119999999999</v>
      </c>
      <c r="S11" s="4">
        <v>5300.9229999999998</v>
      </c>
      <c r="T11" s="4">
        <v>5301.99</v>
      </c>
      <c r="U11" s="4">
        <v>5302.9470000000001</v>
      </c>
      <c r="V11" s="4">
        <v>5303.5839999999998</v>
      </c>
      <c r="W11" s="4">
        <v>5304.6419999999998</v>
      </c>
      <c r="X11" s="4">
        <v>5305.549</v>
      </c>
      <c r="Y11" s="154"/>
      <c r="Z11" s="154"/>
      <c r="AA11" s="154"/>
      <c r="AB11" s="154"/>
      <c r="AC11" s="4"/>
      <c r="AD11" s="4"/>
      <c r="AE11" s="4"/>
      <c r="AF11" s="4"/>
      <c r="AG11" s="4"/>
      <c r="AH11" s="4"/>
      <c r="AI11" s="154"/>
      <c r="AJ11" s="19">
        <f t="shared" si="2"/>
        <v>5305.549</v>
      </c>
      <c r="AK11" s="19">
        <f t="shared" si="3"/>
        <v>5286.9709999999995</v>
      </c>
      <c r="AL11" s="19">
        <f t="shared" si="4"/>
        <v>18.578000000000429</v>
      </c>
    </row>
    <row r="12" spans="2:38" x14ac:dyDescent="0.25">
      <c r="B12" s="302"/>
      <c r="C12" s="3" t="s">
        <v>8</v>
      </c>
      <c r="D12" s="157">
        <v>787.58600000000001</v>
      </c>
      <c r="E12" s="4">
        <v>787.65599999999995</v>
      </c>
      <c r="F12" s="4">
        <v>788.53300000000002</v>
      </c>
      <c r="G12" s="4">
        <v>789.048</v>
      </c>
      <c r="H12" s="4">
        <v>790.02599999999995</v>
      </c>
      <c r="I12" s="4">
        <v>790.601</v>
      </c>
      <c r="J12" s="4">
        <v>791.31899999999996</v>
      </c>
      <c r="K12" s="4">
        <v>792.21</v>
      </c>
      <c r="L12" s="4">
        <v>792.99300000000005</v>
      </c>
      <c r="M12" s="4">
        <v>793.60400000000004</v>
      </c>
      <c r="N12" s="4">
        <v>794.85699999999997</v>
      </c>
      <c r="O12" s="4">
        <v>795.97500000000002</v>
      </c>
      <c r="P12" s="154">
        <v>797.24099999999999</v>
      </c>
      <c r="Q12" s="154">
        <v>799.03</v>
      </c>
      <c r="R12" s="154">
        <v>799.97</v>
      </c>
      <c r="S12" s="4">
        <v>800.65899999999999</v>
      </c>
      <c r="T12" s="4">
        <v>801.58</v>
      </c>
      <c r="U12" s="4">
        <v>802.83100000000002</v>
      </c>
      <c r="V12" s="4">
        <v>803.63099999999997</v>
      </c>
      <c r="W12" s="4">
        <v>804.74300000000005</v>
      </c>
      <c r="X12" s="4">
        <v>805.80700000000002</v>
      </c>
      <c r="Y12" s="154"/>
      <c r="Z12" s="154"/>
      <c r="AA12" s="154"/>
      <c r="AB12" s="154"/>
      <c r="AC12" s="4"/>
      <c r="AD12" s="4"/>
      <c r="AE12" s="4"/>
      <c r="AF12" s="4"/>
      <c r="AG12" s="4"/>
      <c r="AH12" s="4"/>
      <c r="AI12" s="154"/>
      <c r="AJ12" s="19">
        <f t="shared" si="2"/>
        <v>805.80700000000002</v>
      </c>
      <c r="AK12" s="19">
        <f t="shared" si="3"/>
        <v>787.58600000000001</v>
      </c>
      <c r="AL12" s="19">
        <f t="shared" si="4"/>
        <v>18.221000000000004</v>
      </c>
    </row>
    <row r="13" spans="2:38" x14ac:dyDescent="0.25">
      <c r="B13" s="302"/>
      <c r="C13" s="1"/>
      <c r="D13" s="157"/>
      <c r="E13" s="154"/>
      <c r="F13" s="154"/>
      <c r="G13" s="154"/>
      <c r="H13" s="154"/>
      <c r="I13" s="154"/>
      <c r="J13" s="154"/>
      <c r="K13" s="4"/>
      <c r="L13" s="4"/>
      <c r="M13" s="4"/>
      <c r="N13" s="4"/>
      <c r="O13" s="4"/>
      <c r="P13" s="4"/>
      <c r="Q13" s="4"/>
      <c r="R13" s="4"/>
      <c r="S13" s="4"/>
      <c r="T13" s="4"/>
      <c r="U13" s="4"/>
      <c r="V13" s="4"/>
      <c r="W13" s="4"/>
      <c r="X13" s="4"/>
      <c r="Y13" s="4"/>
      <c r="Z13" s="4"/>
      <c r="AA13" s="4"/>
      <c r="AB13" s="4"/>
      <c r="AC13" s="4"/>
      <c r="AD13" s="4"/>
      <c r="AE13" s="4"/>
      <c r="AF13" s="4"/>
      <c r="AG13" s="4"/>
      <c r="AH13" s="35"/>
      <c r="AI13" s="4"/>
    </row>
    <row r="14" spans="2:38" x14ac:dyDescent="0.25">
      <c r="B14" s="302"/>
      <c r="C14" s="6" t="s">
        <v>9</v>
      </c>
      <c r="D14" s="4"/>
      <c r="E14" s="7">
        <f>(E12-$D$12)/(E3-$D$3)</f>
        <v>3.2941176470558275E-2</v>
      </c>
      <c r="F14" s="7">
        <f t="shared" ref="F14:AI14" si="5">(F12-$D$12)/(F3-$D$3)</f>
        <v>3.5107881663826682E-2</v>
      </c>
      <c r="G14" s="7">
        <f t="shared" si="5"/>
        <v>3.7429595494110089E-2</v>
      </c>
      <c r="H14" s="7">
        <f t="shared" si="5"/>
        <v>3.8531385708644499E-2</v>
      </c>
      <c r="I14" s="7">
        <f t="shared" si="5"/>
        <v>3.8975645069550355E-2</v>
      </c>
      <c r="J14" s="7">
        <f t="shared" si="5"/>
        <v>3.8326882206183216E-2</v>
      </c>
      <c r="K14" s="7">
        <f t="shared" si="5"/>
        <v>3.8137340613299035E-2</v>
      </c>
      <c r="L14" s="7">
        <f t="shared" si="5"/>
        <v>3.7354574847322172E-2</v>
      </c>
      <c r="M14" s="7">
        <f t="shared" si="5"/>
        <v>3.7476180393818018E-2</v>
      </c>
      <c r="N14" s="7">
        <f t="shared" si="5"/>
        <v>4.0695819597351801E-2</v>
      </c>
      <c r="O14" s="7">
        <f t="shared" si="5"/>
        <v>4.4133352272428712E-2</v>
      </c>
      <c r="P14" s="7">
        <f t="shared" si="5"/>
        <v>4.6898072588793041E-2</v>
      </c>
      <c r="Q14" s="7">
        <f t="shared" si="5"/>
        <v>5.0710091946383061E-2</v>
      </c>
      <c r="R14" s="7">
        <f t="shared" si="5"/>
        <v>5.2177430227855578E-2</v>
      </c>
      <c r="S14" s="7">
        <f t="shared" si="5"/>
        <v>5.2213053862560359E-2</v>
      </c>
      <c r="T14" s="7">
        <f t="shared" si="5"/>
        <v>5.2665251622033303E-2</v>
      </c>
      <c r="U14" s="7">
        <f t="shared" si="5"/>
        <v>5.3695459220333273E-2</v>
      </c>
      <c r="V14" s="7">
        <f t="shared" si="5"/>
        <v>5.4575572456768133E-2</v>
      </c>
      <c r="W14" s="7">
        <f t="shared" si="5"/>
        <v>5.5526607915543973E-2</v>
      </c>
      <c r="X14" s="7">
        <f t="shared" si="5"/>
        <v>5.5582331767434025E-2</v>
      </c>
      <c r="Y14" s="7">
        <f t="shared" si="5"/>
        <v>4.4299800686726606E-2</v>
      </c>
      <c r="Z14" s="7">
        <f t="shared" si="5"/>
        <v>4.4299800686726606E-2</v>
      </c>
      <c r="AA14" s="7">
        <f t="shared" si="5"/>
        <v>4.4299800686726606E-2</v>
      </c>
      <c r="AB14" s="7">
        <f t="shared" si="5"/>
        <v>4.4299800686726606E-2</v>
      </c>
      <c r="AC14" s="7">
        <f t="shared" si="5"/>
        <v>4.4299800686726606E-2</v>
      </c>
      <c r="AD14" s="7">
        <f t="shared" si="5"/>
        <v>4.4299800686726606E-2</v>
      </c>
      <c r="AE14" s="7">
        <f t="shared" si="5"/>
        <v>4.4299800686726606E-2</v>
      </c>
      <c r="AF14" s="7">
        <f t="shared" si="5"/>
        <v>4.4299800686726606E-2</v>
      </c>
      <c r="AG14" s="7">
        <f t="shared" si="5"/>
        <v>4.4299800686726606E-2</v>
      </c>
      <c r="AH14" s="7">
        <f t="shared" si="5"/>
        <v>4.4299800686726606E-2</v>
      </c>
      <c r="AI14" s="7">
        <f t="shared" si="5"/>
        <v>4.4299800686726606E-2</v>
      </c>
      <c r="AL14" s="20">
        <f>AL12/AL3</f>
        <v>5.5582331767434025E-2</v>
      </c>
    </row>
    <row r="15" spans="2:38" x14ac:dyDescent="0.25">
      <c r="B15" s="302"/>
      <c r="C15" s="304" t="s">
        <v>10</v>
      </c>
      <c r="D15" s="305"/>
      <c r="E15" s="8">
        <f t="shared" ref="E15:J15" si="6">(E12-D12)/(E3-D3)</f>
        <v>3.2941176470558275E-2</v>
      </c>
      <c r="F15" s="8">
        <f t="shared" si="6"/>
        <v>3.5293170751343111E-2</v>
      </c>
      <c r="G15" s="8">
        <f t="shared" si="6"/>
        <v>4.2611285785194429E-2</v>
      </c>
      <c r="H15" s="8">
        <f t="shared" si="6"/>
        <v>4.0304966000411099E-2</v>
      </c>
      <c r="I15" s="8">
        <f t="shared" si="6"/>
        <v>4.098068562470486E-2</v>
      </c>
      <c r="J15" s="8">
        <f t="shared" si="6"/>
        <v>3.5822980591723182E-2</v>
      </c>
      <c r="K15" s="8">
        <f t="shared" ref="K15:AH15" si="7">(K12-J12)/(K3-J3)</f>
        <v>3.7363190338408091E-2</v>
      </c>
      <c r="L15" s="8">
        <f t="shared" si="7"/>
        <v>3.3316313505238837E-2</v>
      </c>
      <c r="M15" s="8">
        <f t="shared" si="7"/>
        <v>3.8587848932669644E-2</v>
      </c>
      <c r="N15" s="8">
        <f t="shared" si="7"/>
        <v>6.9283936964334505E-2</v>
      </c>
      <c r="O15" s="8">
        <f t="shared" si="7"/>
        <v>9.7932725998593761E-2</v>
      </c>
      <c r="P15" s="8">
        <f t="shared" si="7"/>
        <v>8.0182405472158408E-2</v>
      </c>
      <c r="Q15" s="8">
        <f t="shared" si="7"/>
        <v>9.0339847497853745E-2</v>
      </c>
      <c r="R15" s="8">
        <f t="shared" si="7"/>
        <v>8.0555317507945118E-2</v>
      </c>
      <c r="S15" s="8">
        <f t="shared" si="7"/>
        <v>5.2861746202238991E-2</v>
      </c>
      <c r="T15" s="8">
        <f t="shared" si="7"/>
        <v>6.004694223497619E-2</v>
      </c>
      <c r="U15" s="8">
        <f t="shared" si="7"/>
        <v>6.8736263736259684E-2</v>
      </c>
      <c r="V15" s="8">
        <f t="shared" si="7"/>
        <v>7.9365079365061111E-2</v>
      </c>
      <c r="W15" s="8">
        <f t="shared" si="7"/>
        <v>7.4177840037370157E-2</v>
      </c>
      <c r="X15" s="8">
        <f t="shared" si="7"/>
        <v>5.6496575160624271E-2</v>
      </c>
      <c r="Y15" s="8">
        <f t="shared" si="7"/>
        <v>4.4504073567499615E-2</v>
      </c>
      <c r="Z15" s="8" t="e">
        <f t="shared" si="7"/>
        <v>#DIV/0!</v>
      </c>
      <c r="AA15" s="8" t="e">
        <f t="shared" si="7"/>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(AI12-AH12)/(AI3-AH3)</f>
        <v>#DIV/0!</v>
      </c>
    </row>
    <row r="16" spans="2:38" x14ac:dyDescent="0.25">
      <c r="B16" s="302"/>
      <c r="C16" s="6" t="s">
        <v>11</v>
      </c>
      <c r="D16" s="4"/>
      <c r="E16" s="7">
        <f>(E11-$D$11)/(E3-$D$3)</f>
        <v>4.3294117647319046E-2</v>
      </c>
      <c r="F16" s="7">
        <f>(F11-D11)/(F3-D3)</f>
        <v>4.5747757099445917E-2</v>
      </c>
      <c r="G16" s="7">
        <f>(G11-D11)/(G3-D3)</f>
        <v>4.7209421402969513E-2</v>
      </c>
      <c r="H16" s="7">
        <f>(H11-D11)/(H3-D3)</f>
        <v>4.6300829056465292E-2</v>
      </c>
      <c r="I16" s="7">
        <f>(I11-D11)/(I3-D3)</f>
        <v>4.4741196545845352E-2</v>
      </c>
      <c r="J16" s="7">
        <f>(J11-D11)/(J3-D3)</f>
        <v>4.3686280146615603E-2</v>
      </c>
      <c r="K16" s="7">
        <f>(K11-D11)/(K3-D3)</f>
        <v>4.5634495158606417E-2</v>
      </c>
      <c r="L16" s="7">
        <f>(L11-D11)/(L3-D3)</f>
        <v>4.5029983143119151E-2</v>
      </c>
      <c r="M16" s="7">
        <f>(M11-D11)/(M3-D3)</f>
        <v>4.4668767358737281E-2</v>
      </c>
      <c r="N16" s="7">
        <f>(N11-D11)/(N3-D3)</f>
        <v>4.7109986735102076E-2</v>
      </c>
      <c r="O16" s="7">
        <f>(O11-D11)/(O3-D3)</f>
        <v>5.0046558608612519E-2</v>
      </c>
      <c r="P16" s="7">
        <f>(P11-D11)/(P3-D3)</f>
        <v>5.2309201834150658E-2</v>
      </c>
      <c r="Q16" s="7">
        <f>(Q11-D11)/(Q3-D3)</f>
        <v>5.4414534175255096E-2</v>
      </c>
      <c r="R16" s="7">
        <f>(R11-D11)/(R3-D3)</f>
        <v>5.6209552379670437E-2</v>
      </c>
      <c r="S16" s="7">
        <f>(S11-D11)/(S3-D3)</f>
        <v>5.5723745696508453E-2</v>
      </c>
      <c r="T16" s="7">
        <f>(T11-D11)/(T3-D3)</f>
        <v>5.6522753616644911E-2</v>
      </c>
      <c r="U16" s="7">
        <f>(U11-D11)/(U3-D3)</f>
        <v>5.6270164414829425E-2</v>
      </c>
      <c r="V16" s="7">
        <f>(V11-D11)/(V3-D3)</f>
        <v>5.6507571531586587E-2</v>
      </c>
      <c r="W16" s="7">
        <f>(W11-D11)/(W3-D3)</f>
        <v>5.719010832171071E-2</v>
      </c>
      <c r="X16" s="7">
        <f>(X11-D11)/(X3-D3)</f>
        <v>5.6671344030262499E-2</v>
      </c>
      <c r="Y16" s="7">
        <f>(Y11-D11)/(Y3-D3)</f>
        <v>0.29737928497523275</v>
      </c>
      <c r="Z16" s="7">
        <f>(Z11-D11)/(Z3-D3)</f>
        <v>0.29737928497523275</v>
      </c>
      <c r="AA16" s="7">
        <f>(AA11-D11)/(AA3-D3)</f>
        <v>0.29737928497523275</v>
      </c>
      <c r="AB16" s="7">
        <f>(AB11-D11)/(AB3-D3)</f>
        <v>0.29737928497523275</v>
      </c>
      <c r="AC16" s="7">
        <f>(AC11-D11)/(AC3-D3)</f>
        <v>0.29737928497523275</v>
      </c>
      <c r="AD16" s="7">
        <f>(AD11-D11)/(AD3-D3)</f>
        <v>0.29737928497523275</v>
      </c>
      <c r="AE16" s="7">
        <f>(AE11-D11)/(AE3-D3)</f>
        <v>0.29737928497523275</v>
      </c>
      <c r="AF16" s="7">
        <f>(AF11-E11)/(AF3-E3)</f>
        <v>0.29734891879777309</v>
      </c>
      <c r="AG16" s="7">
        <f>(AG11-F11)/(AG3-F3)</f>
        <v>0.29699808244848125</v>
      </c>
      <c r="AH16" s="36">
        <f>(AH11-G11)/(AH3-G3)</f>
        <v>0.29683085914184304</v>
      </c>
      <c r="AI16" s="36">
        <f>(AI11-H11)/(AI3-H3)</f>
        <v>0.29648814838354948</v>
      </c>
      <c r="AL16" s="20">
        <f>AL11/AL3</f>
        <v>5.6671344030262499E-2</v>
      </c>
    </row>
    <row r="17" spans="1:38" x14ac:dyDescent="0.25">
      <c r="B17" s="302"/>
      <c r="C17" s="304" t="s">
        <v>99</v>
      </c>
      <c r="D17" s="305"/>
      <c r="E17" s="8">
        <f t="shared" ref="E17:J17" si="8">(E11-D11)/(E3-D3)</f>
        <v>4.3294117647319046E-2</v>
      </c>
      <c r="F17" s="8">
        <f t="shared" si="8"/>
        <v>4.5957583806185427E-2</v>
      </c>
      <c r="G17" s="8">
        <f t="shared" si="8"/>
        <v>5.0471620056223958E-2</v>
      </c>
      <c r="H17" s="8">
        <f t="shared" si="8"/>
        <v>4.4838244384944312E-2</v>
      </c>
      <c r="I17" s="8">
        <f t="shared" si="8"/>
        <v>3.770223077469282E-2</v>
      </c>
      <c r="J17" s="8">
        <f t="shared" si="8"/>
        <v>3.9614828119533513E-2</v>
      </c>
      <c r="K17" s="8">
        <f t="shared" ref="K17:AC17" si="9">(K11-J11)/(K3-J3)</f>
        <v>5.3591646748025461E-2</v>
      </c>
      <c r="L17" s="8">
        <f t="shared" si="9"/>
        <v>4.1911326695592201E-2</v>
      </c>
      <c r="M17" s="8">
        <f t="shared" si="9"/>
        <v>4.1366679297748447E-2</v>
      </c>
      <c r="N17" s="8">
        <f t="shared" si="9"/>
        <v>6.878628697814472E-2</v>
      </c>
      <c r="O17" s="8">
        <f t="shared" si="9"/>
        <v>9.6005606166814556E-2</v>
      </c>
      <c r="P17" s="8">
        <f t="shared" si="9"/>
        <v>7.9549053138219653E-2</v>
      </c>
      <c r="Q17" s="8">
        <f t="shared" si="9"/>
        <v>7.6301570469142599E-2</v>
      </c>
      <c r="R17" s="8">
        <f t="shared" si="9"/>
        <v>9.0924672208404472E-2</v>
      </c>
      <c r="S17" s="8">
        <f t="shared" si="9"/>
        <v>4.6877397575563348E-2</v>
      </c>
      <c r="T17" s="8">
        <f t="shared" si="9"/>
        <v>6.956578432651099E-2</v>
      </c>
      <c r="U17" s="8">
        <f t="shared" si="9"/>
        <v>5.2582417582433871E-2</v>
      </c>
      <c r="V17" s="8">
        <f t="shared" si="9"/>
        <v>6.3194444444405348E-2</v>
      </c>
      <c r="W17" s="8">
        <f t="shared" si="9"/>
        <v>7.0575678740585832E-2</v>
      </c>
      <c r="X17" s="8">
        <f t="shared" si="9"/>
        <v>4.8160144427346382E-2</v>
      </c>
      <c r="Y17" s="8">
        <f t="shared" si="9"/>
        <v>0.29302121104926365</v>
      </c>
      <c r="Z17" s="8" t="e">
        <f t="shared" si="9"/>
        <v>#DIV/0!</v>
      </c>
      <c r="AA17" s="8" t="e">
        <f>(AA11-Z11)/(AA3-Z3)</f>
        <v>#DIV/0!</v>
      </c>
      <c r="AB17" s="8" t="e">
        <f t="shared" si="9"/>
        <v>#DIV/0!</v>
      </c>
      <c r="AC17" s="8" t="e">
        <f t="shared" si="9"/>
        <v>#DIV/0!</v>
      </c>
      <c r="AD17" s="8" t="e">
        <f t="shared" ref="AD17:AH17" si="10">(AD11-AC11)/(AD3-AC3)</f>
        <v>#DIV/0!</v>
      </c>
      <c r="AE17" s="8" t="e">
        <f t="shared" si="10"/>
        <v>#DIV/0!</v>
      </c>
      <c r="AF17" s="8" t="e">
        <f t="shared" si="10"/>
        <v>#DIV/0!</v>
      </c>
      <c r="AG17" s="8" t="e">
        <f t="shared" si="10"/>
        <v>#DIV/0!</v>
      </c>
      <c r="AH17" s="37" t="e">
        <f t="shared" si="10"/>
        <v>#DIV/0!</v>
      </c>
      <c r="AI17" s="37" t="e">
        <f>(AI11-AH11)/(AI3-AH3)</f>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39"/>
      <c r="F21" s="39"/>
      <c r="G21" s="39"/>
      <c r="H21" s="39"/>
      <c r="I21" s="39"/>
      <c r="J21" s="39"/>
      <c r="K21" s="39"/>
      <c r="L21" s="39"/>
      <c r="M21" s="39"/>
      <c r="N21" s="39"/>
      <c r="P21" s="39"/>
      <c r="Q21" s="39"/>
      <c r="R21" s="39"/>
      <c r="S21" s="13"/>
      <c r="T21" s="13"/>
      <c r="U21" s="13"/>
      <c r="V21" s="13"/>
      <c r="W21" s="13"/>
      <c r="X21" s="13"/>
      <c r="Y21" s="13"/>
      <c r="Z21" s="13"/>
      <c r="AA21" s="13"/>
      <c r="AB21" s="13"/>
      <c r="AC21" s="13"/>
      <c r="AD21" s="13"/>
      <c r="AE21" s="13"/>
      <c r="AF21" s="13"/>
      <c r="AG21" s="13"/>
      <c r="AH21" s="13"/>
      <c r="AJ21" s="19"/>
      <c r="AK21" s="19"/>
      <c r="AL21" s="19"/>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row>
    <row r="23" spans="1:3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L23" s="20"/>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row>
    <row r="25" spans="1:38" x14ac:dyDescent="0.25">
      <c r="AJ25" s="19"/>
      <c r="AL25" s="20"/>
    </row>
    <row r="26" spans="1:38" x14ac:dyDescent="0.25">
      <c r="AJ26" s="19"/>
    </row>
  </sheetData>
  <mergeCells count="3">
    <mergeCell ref="B2:B18"/>
    <mergeCell ref="C17:D17"/>
    <mergeCell ref="C15:D15"/>
  </mergeCells>
  <conditionalFormatting sqref="E16:AI16">
    <cfRule type="cellIs" dxfId="265" priority="4" operator="greaterThan">
      <formula>0.2</formula>
    </cfRule>
  </conditionalFormatting>
  <conditionalFormatting sqref="E14:AI14">
    <cfRule type="cellIs" dxfId="264" priority="1" operator="lessThan">
      <formula>0.15</formula>
    </cfRule>
    <cfRule type="cellIs" dxfId="263" priority="3" operator="greaterThan">
      <formula>0.15</formula>
    </cfRule>
  </conditionalFormatting>
  <conditionalFormatting sqref="E16:AI16">
    <cfRule type="cellIs" dxfId="262" priority="2" operator="lessThan">
      <formula>0.2</formula>
    </cfRule>
  </conditionalFormatting>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zoomScaleNormal="100" workbookViewId="0">
      <pane xSplit="4" ySplit="2" topLeftCell="E3" activePane="bottomRight" state="frozen"/>
      <selection pane="topRight" activeCell="E1" sqref="E1"/>
      <selection pane="bottomLeft" activeCell="A3" sqref="A3"/>
      <selection pane="bottomRight" activeCell="G7" sqref="G7"/>
    </sheetView>
  </sheetViews>
  <sheetFormatPr defaultRowHeight="15" x14ac:dyDescent="0.25"/>
  <cols>
    <col min="1" max="1" width="3.7109375" customWidth="1"/>
    <col min="4" max="4" width="12.28515625" customWidth="1"/>
    <col min="5" max="13" width="10.7109375" customWidth="1"/>
    <col min="14" max="14" width="12.85546875" customWidth="1"/>
    <col min="15" max="35" width="10.7109375" customWidth="1"/>
    <col min="36" max="36" width="12.140625" hidden="1" customWidth="1"/>
    <col min="37" max="37" width="11.140625" hidden="1" customWidth="1"/>
    <col min="38" max="38" width="9.140625" hidden="1" customWidth="1"/>
    <col min="39" max="39" width="9.140625" customWidth="1"/>
  </cols>
  <sheetData>
    <row r="1" spans="2:38" ht="27.75" customHeight="1" x14ac:dyDescent="0.25">
      <c r="D1" s="61"/>
    </row>
    <row r="2" spans="2:38" x14ac:dyDescent="0.25">
      <c r="B2" s="301" t="s">
        <v>129</v>
      </c>
      <c r="C2" s="1"/>
      <c r="D2" s="156" t="s">
        <v>194</v>
      </c>
      <c r="E2" s="160">
        <v>45241</v>
      </c>
      <c r="F2" s="160"/>
      <c r="G2" s="160"/>
      <c r="H2" s="160"/>
      <c r="I2" s="160"/>
      <c r="J2" s="160"/>
      <c r="K2" s="160"/>
      <c r="L2" s="160"/>
      <c r="M2" s="160"/>
      <c r="N2" s="160"/>
      <c r="O2" s="160"/>
      <c r="P2" s="160"/>
      <c r="Q2" s="160"/>
      <c r="R2" s="160"/>
      <c r="S2" s="160"/>
      <c r="T2" s="160"/>
      <c r="U2" s="160"/>
      <c r="V2" s="160"/>
      <c r="W2" s="160"/>
      <c r="X2" s="160"/>
      <c r="Y2" s="160"/>
      <c r="Z2" s="160"/>
      <c r="AA2" s="160">
        <v>45253</v>
      </c>
      <c r="AB2" s="160">
        <v>45254</v>
      </c>
      <c r="AC2" s="160">
        <v>45255</v>
      </c>
      <c r="AD2" s="160">
        <v>45256</v>
      </c>
      <c r="AE2" s="160">
        <v>45257</v>
      </c>
      <c r="AF2" s="160">
        <v>45258</v>
      </c>
      <c r="AG2" s="160">
        <v>45259</v>
      </c>
      <c r="AH2" s="160">
        <v>45260</v>
      </c>
      <c r="AI2" s="160"/>
      <c r="AJ2" s="2">
        <v>43953</v>
      </c>
      <c r="AK2" s="2">
        <v>43954</v>
      </c>
      <c r="AL2" s="2">
        <v>43955</v>
      </c>
    </row>
    <row r="3" spans="2:38" x14ac:dyDescent="0.25">
      <c r="B3" s="302"/>
      <c r="C3" s="3" t="s">
        <v>0</v>
      </c>
      <c r="D3" s="14">
        <f>D4+D5+D6</f>
        <v>29339.569</v>
      </c>
      <c r="E3" s="14">
        <f t="shared" ref="E3:J3" si="0">E4+E5+E6</f>
        <v>29339.57</v>
      </c>
      <c r="F3" s="14">
        <f t="shared" si="0"/>
        <v>0</v>
      </c>
      <c r="G3" s="14">
        <f t="shared" si="0"/>
        <v>0</v>
      </c>
      <c r="H3" s="14">
        <f t="shared" si="0"/>
        <v>0</v>
      </c>
      <c r="I3" s="14">
        <f t="shared" si="0"/>
        <v>0</v>
      </c>
      <c r="J3" s="14">
        <f t="shared" si="0"/>
        <v>0</v>
      </c>
      <c r="K3" s="14">
        <f t="shared" ref="K3:AI3" si="1">K4+K5+K6</f>
        <v>0</v>
      </c>
      <c r="L3" s="14">
        <f t="shared" si="1"/>
        <v>0</v>
      </c>
      <c r="M3" s="14">
        <f t="shared" si="1"/>
        <v>0</v>
      </c>
      <c r="N3" s="14">
        <f t="shared" si="1"/>
        <v>0</v>
      </c>
      <c r="O3" s="14">
        <f t="shared" si="1"/>
        <v>0</v>
      </c>
      <c r="P3" s="14">
        <f t="shared" si="1"/>
        <v>0</v>
      </c>
      <c r="Q3" s="14">
        <f t="shared" si="1"/>
        <v>0</v>
      </c>
      <c r="R3" s="14">
        <f t="shared" si="1"/>
        <v>0</v>
      </c>
      <c r="S3" s="14">
        <f t="shared" si="1"/>
        <v>0</v>
      </c>
      <c r="T3" s="14">
        <f t="shared" si="1"/>
        <v>0</v>
      </c>
      <c r="U3" s="14">
        <f t="shared" si="1"/>
        <v>0</v>
      </c>
      <c r="V3" s="14">
        <f t="shared" si="1"/>
        <v>0</v>
      </c>
      <c r="W3" s="14">
        <f t="shared" si="1"/>
        <v>0</v>
      </c>
      <c r="X3" s="14">
        <f t="shared" si="1"/>
        <v>0</v>
      </c>
      <c r="Y3" s="14">
        <f>Y4+Y5+Y6</f>
        <v>0</v>
      </c>
      <c r="Z3" s="14">
        <f t="shared" si="1"/>
        <v>0</v>
      </c>
      <c r="AA3" s="14">
        <f t="shared" si="1"/>
        <v>0</v>
      </c>
      <c r="AB3" s="14">
        <f t="shared" si="1"/>
        <v>0</v>
      </c>
      <c r="AC3" s="14">
        <f t="shared" si="1"/>
        <v>0</v>
      </c>
      <c r="AD3" s="14">
        <f t="shared" si="1"/>
        <v>0</v>
      </c>
      <c r="AE3" s="14">
        <f t="shared" si="1"/>
        <v>0</v>
      </c>
      <c r="AF3" s="14">
        <f t="shared" si="1"/>
        <v>0</v>
      </c>
      <c r="AG3" s="14">
        <f t="shared" si="1"/>
        <v>0</v>
      </c>
      <c r="AH3" s="14">
        <f t="shared" si="1"/>
        <v>1</v>
      </c>
      <c r="AI3" s="14">
        <f t="shared" si="1"/>
        <v>0</v>
      </c>
      <c r="AJ3" s="19">
        <f>MAX(D3:AI3)</f>
        <v>29339.57</v>
      </c>
      <c r="AK3" s="19">
        <f>D3</f>
        <v>29339.569</v>
      </c>
      <c r="AL3" s="19">
        <f>AJ3-AK3</f>
        <v>1.0000000002037268E-3</v>
      </c>
    </row>
    <row r="4" spans="2:38" x14ac:dyDescent="0.25">
      <c r="B4" s="302"/>
      <c r="C4" s="3" t="s">
        <v>1</v>
      </c>
      <c r="D4" s="154">
        <v>15383.246999999999</v>
      </c>
      <c r="E4" s="154">
        <v>15383.248</v>
      </c>
      <c r="F4" s="154"/>
      <c r="G4" s="154"/>
      <c r="H4" s="154"/>
      <c r="I4" s="154"/>
      <c r="J4" s="154"/>
      <c r="K4" s="154"/>
      <c r="L4" s="154"/>
      <c r="M4" s="154"/>
      <c r="N4" s="154"/>
      <c r="O4" s="154"/>
      <c r="P4" s="154"/>
      <c r="Q4" s="154"/>
      <c r="R4" s="154"/>
      <c r="S4" s="154"/>
      <c r="T4" s="154"/>
      <c r="U4" s="4"/>
      <c r="V4" s="154"/>
      <c r="W4" s="154"/>
      <c r="X4" s="154"/>
      <c r="Y4" s="154"/>
      <c r="Z4" s="154"/>
      <c r="AA4" s="154"/>
      <c r="AB4" s="154"/>
      <c r="AC4" s="154"/>
      <c r="AD4" s="154"/>
      <c r="AE4" s="154"/>
      <c r="AF4" s="154"/>
      <c r="AG4" s="154"/>
      <c r="AH4" s="154">
        <v>1</v>
      </c>
      <c r="AI4" s="4"/>
      <c r="AJ4" s="19">
        <f t="shared" ref="AJ4:AJ12" si="2">MAX(D4:AI4)</f>
        <v>15383.248</v>
      </c>
      <c r="AK4" s="19">
        <f t="shared" ref="AK4:AK12" si="3">D4</f>
        <v>15383.246999999999</v>
      </c>
      <c r="AL4" s="19">
        <f t="shared" ref="AL4:AL11" si="4">AJ4-AK4</f>
        <v>1.0000000002037268E-3</v>
      </c>
    </row>
    <row r="5" spans="2:38" x14ac:dyDescent="0.25">
      <c r="B5" s="302"/>
      <c r="C5" s="3" t="s">
        <v>2</v>
      </c>
      <c r="D5" s="154">
        <v>5594.6959999999999</v>
      </c>
      <c r="E5" s="154">
        <v>5594.6959999999999</v>
      </c>
      <c r="F5" s="154"/>
      <c r="G5" s="154"/>
      <c r="H5" s="154"/>
      <c r="I5" s="154"/>
      <c r="J5" s="154"/>
      <c r="K5" s="154"/>
      <c r="L5" s="154"/>
      <c r="M5" s="154"/>
      <c r="N5" s="154"/>
      <c r="O5" s="154"/>
      <c r="P5" s="154"/>
      <c r="Q5" s="154"/>
      <c r="R5" s="154"/>
      <c r="S5" s="154"/>
      <c r="T5" s="154"/>
      <c r="U5" s="4"/>
      <c r="V5" s="154"/>
      <c r="W5" s="154"/>
      <c r="X5" s="154"/>
      <c r="Y5" s="154"/>
      <c r="Z5" s="154"/>
      <c r="AA5" s="154"/>
      <c r="AB5" s="154"/>
      <c r="AC5" s="154"/>
      <c r="AD5" s="154"/>
      <c r="AE5" s="154"/>
      <c r="AF5" s="154"/>
      <c r="AG5" s="154"/>
      <c r="AH5" s="154"/>
      <c r="AI5" s="4"/>
      <c r="AJ5" s="19">
        <f t="shared" si="2"/>
        <v>5594.6959999999999</v>
      </c>
      <c r="AK5" s="19">
        <f t="shared" si="3"/>
        <v>5594.6959999999999</v>
      </c>
      <c r="AL5" s="19">
        <f t="shared" si="4"/>
        <v>0</v>
      </c>
    </row>
    <row r="6" spans="2:38" x14ac:dyDescent="0.25">
      <c r="B6" s="302"/>
      <c r="C6" s="3" t="s">
        <v>3</v>
      </c>
      <c r="D6" s="154">
        <v>8361.6260000000002</v>
      </c>
      <c r="E6" s="154">
        <v>8361.6260000000002</v>
      </c>
      <c r="F6" s="154"/>
      <c r="G6" s="154"/>
      <c r="H6" s="154"/>
      <c r="I6" s="154"/>
      <c r="J6" s="154"/>
      <c r="K6" s="154"/>
      <c r="L6" s="154"/>
      <c r="M6" s="154"/>
      <c r="N6" s="154"/>
      <c r="O6" s="154"/>
      <c r="P6" s="154"/>
      <c r="Q6" s="154"/>
      <c r="R6" s="154"/>
      <c r="S6" s="154"/>
      <c r="T6" s="154"/>
      <c r="U6" s="4"/>
      <c r="V6" s="154"/>
      <c r="W6" s="154"/>
      <c r="X6" s="154"/>
      <c r="Y6" s="154"/>
      <c r="Z6" s="154"/>
      <c r="AA6" s="154"/>
      <c r="AB6" s="154"/>
      <c r="AC6" s="154"/>
      <c r="AD6" s="154"/>
      <c r="AE6" s="154"/>
      <c r="AF6" s="154"/>
      <c r="AG6" s="154"/>
      <c r="AH6" s="154"/>
      <c r="AI6" s="4"/>
      <c r="AJ6" s="19">
        <f t="shared" si="2"/>
        <v>8361.6260000000002</v>
      </c>
      <c r="AK6" s="19">
        <f t="shared" si="3"/>
        <v>8361.6260000000002</v>
      </c>
      <c r="AL6" s="19">
        <f t="shared" si="4"/>
        <v>0</v>
      </c>
    </row>
    <row r="7" spans="2:38" x14ac:dyDescent="0.25">
      <c r="B7" s="302"/>
      <c r="C7" s="3" t="s">
        <v>14</v>
      </c>
      <c r="D7" s="154"/>
      <c r="E7" s="154"/>
      <c r="F7" s="154"/>
      <c r="G7" s="154"/>
      <c r="H7" s="154"/>
      <c r="I7" s="154"/>
      <c r="J7" s="154"/>
      <c r="K7" s="154"/>
      <c r="L7" s="154"/>
      <c r="M7" s="154"/>
      <c r="N7" s="154"/>
      <c r="O7" s="154"/>
      <c r="P7" s="154"/>
      <c r="Q7" s="154"/>
      <c r="R7" s="154"/>
      <c r="S7" s="154"/>
      <c r="T7" s="154"/>
      <c r="U7" s="4"/>
      <c r="V7" s="154"/>
      <c r="W7" s="154"/>
      <c r="X7" s="154"/>
      <c r="Y7" s="154"/>
      <c r="Z7" s="154"/>
      <c r="AA7" s="154"/>
      <c r="AB7" s="154"/>
      <c r="AC7" s="154"/>
      <c r="AD7" s="154"/>
      <c r="AE7" s="154"/>
      <c r="AF7" s="154"/>
      <c r="AG7" s="154"/>
      <c r="AH7" s="154"/>
      <c r="AI7" s="4"/>
      <c r="AJ7" s="19">
        <f t="shared" si="2"/>
        <v>0</v>
      </c>
      <c r="AK7" s="19">
        <f t="shared" si="3"/>
        <v>0</v>
      </c>
      <c r="AL7" s="19">
        <f t="shared" si="4"/>
        <v>0</v>
      </c>
    </row>
    <row r="8" spans="2:38" x14ac:dyDescent="0.25">
      <c r="B8" s="302"/>
      <c r="C8" s="3" t="s">
        <v>4</v>
      </c>
      <c r="D8" s="154"/>
      <c r="E8" s="154"/>
      <c r="F8" s="154"/>
      <c r="G8" s="154"/>
      <c r="H8" s="154"/>
      <c r="I8" s="154"/>
      <c r="J8" s="154"/>
      <c r="K8" s="154"/>
      <c r="L8" s="154"/>
      <c r="M8" s="154"/>
      <c r="N8" s="154"/>
      <c r="O8" s="154"/>
      <c r="P8" s="154"/>
      <c r="Q8" s="154"/>
      <c r="R8" s="154"/>
      <c r="S8" s="154"/>
      <c r="T8" s="154"/>
      <c r="U8" s="4"/>
      <c r="V8" s="154"/>
      <c r="W8" s="154"/>
      <c r="X8" s="154"/>
      <c r="Y8" s="154"/>
      <c r="Z8" s="154"/>
      <c r="AA8" s="154"/>
      <c r="AB8" s="154"/>
      <c r="AC8" s="154"/>
      <c r="AD8" s="154"/>
      <c r="AE8" s="154"/>
      <c r="AF8" s="154"/>
      <c r="AG8" s="154"/>
      <c r="AH8" s="154"/>
      <c r="AI8" s="4"/>
      <c r="AJ8" s="19">
        <f t="shared" si="2"/>
        <v>0</v>
      </c>
      <c r="AK8" s="19">
        <f t="shared" si="3"/>
        <v>0</v>
      </c>
      <c r="AL8" s="19">
        <f t="shared" si="4"/>
        <v>0</v>
      </c>
    </row>
    <row r="9" spans="2:38" x14ac:dyDescent="0.25">
      <c r="B9" s="302"/>
      <c r="C9" s="3" t="s">
        <v>5</v>
      </c>
      <c r="D9" s="154"/>
      <c r="E9" s="154"/>
      <c r="F9" s="154"/>
      <c r="G9" s="154"/>
      <c r="H9" s="154"/>
      <c r="I9" s="154"/>
      <c r="J9" s="154"/>
      <c r="K9" s="154"/>
      <c r="L9" s="154"/>
      <c r="M9" s="154"/>
      <c r="N9" s="154"/>
      <c r="O9" s="154"/>
      <c r="P9" s="154"/>
      <c r="Q9" s="154"/>
      <c r="R9" s="154"/>
      <c r="S9" s="154"/>
      <c r="T9" s="154"/>
      <c r="U9" s="4"/>
      <c r="V9" s="154"/>
      <c r="W9" s="154"/>
      <c r="X9" s="154"/>
      <c r="Y9" s="154"/>
      <c r="Z9" s="154"/>
      <c r="AA9" s="154"/>
      <c r="AB9" s="154"/>
      <c r="AC9" s="154"/>
      <c r="AD9" s="154"/>
      <c r="AE9" s="154"/>
      <c r="AF9" s="154"/>
      <c r="AG9" s="154"/>
      <c r="AH9" s="154"/>
      <c r="AI9" s="4"/>
      <c r="AJ9" s="19">
        <f t="shared" si="2"/>
        <v>0</v>
      </c>
      <c r="AK9" s="19">
        <f t="shared" si="3"/>
        <v>0</v>
      </c>
      <c r="AL9" s="19">
        <f t="shared" si="4"/>
        <v>0</v>
      </c>
    </row>
    <row r="10" spans="2:38" x14ac:dyDescent="0.25">
      <c r="B10" s="302"/>
      <c r="C10" s="3" t="s">
        <v>6</v>
      </c>
      <c r="D10" s="154"/>
      <c r="E10" s="154"/>
      <c r="F10" s="154"/>
      <c r="G10" s="154"/>
      <c r="H10" s="154"/>
      <c r="I10" s="154"/>
      <c r="J10" s="154"/>
      <c r="K10" s="154"/>
      <c r="L10" s="154"/>
      <c r="M10" s="154"/>
      <c r="N10" s="154"/>
      <c r="O10" s="154"/>
      <c r="P10" s="154"/>
      <c r="Q10" s="154"/>
      <c r="R10" s="154"/>
      <c r="S10" s="154"/>
      <c r="T10" s="154"/>
      <c r="U10" s="4"/>
      <c r="V10" s="154"/>
      <c r="W10" s="154"/>
      <c r="X10" s="154"/>
      <c r="Y10" s="154"/>
      <c r="Z10" s="154"/>
      <c r="AA10" s="154"/>
      <c r="AB10" s="154"/>
      <c r="AC10" s="154"/>
      <c r="AD10" s="154"/>
      <c r="AE10" s="154"/>
      <c r="AF10" s="154"/>
      <c r="AG10" s="154"/>
      <c r="AH10" s="154"/>
      <c r="AI10" s="4"/>
      <c r="AJ10" s="19">
        <f t="shared" si="2"/>
        <v>0</v>
      </c>
      <c r="AK10" s="19">
        <f t="shared" si="3"/>
        <v>0</v>
      </c>
      <c r="AL10" s="19">
        <f t="shared" si="4"/>
        <v>0</v>
      </c>
    </row>
    <row r="11" spans="2:38" x14ac:dyDescent="0.25">
      <c r="B11" s="302"/>
      <c r="C11" s="3" t="s">
        <v>7</v>
      </c>
      <c r="D11" s="154">
        <v>9685.8379999999997</v>
      </c>
      <c r="E11" s="154">
        <v>9685.8379999999997</v>
      </c>
      <c r="F11" s="154"/>
      <c r="G11" s="154"/>
      <c r="H11" s="154"/>
      <c r="I11" s="154"/>
      <c r="J11" s="154"/>
      <c r="K11" s="154"/>
      <c r="L11" s="154"/>
      <c r="M11" s="154"/>
      <c r="N11" s="154"/>
      <c r="O11" s="154"/>
      <c r="P11" s="154"/>
      <c r="Q11" s="154"/>
      <c r="R11" s="154"/>
      <c r="S11" s="154"/>
      <c r="T11" s="154"/>
      <c r="U11" s="4"/>
      <c r="V11" s="154"/>
      <c r="W11" s="154"/>
      <c r="X11" s="154"/>
      <c r="Y11" s="154"/>
      <c r="Z11" s="154"/>
      <c r="AA11" s="154"/>
      <c r="AB11" s="154"/>
      <c r="AC11" s="154"/>
      <c r="AD11" s="154"/>
      <c r="AE11" s="154"/>
      <c r="AF11" s="154"/>
      <c r="AG11" s="154"/>
      <c r="AH11" s="154"/>
      <c r="AI11" s="4"/>
      <c r="AJ11" s="19">
        <f t="shared" si="2"/>
        <v>9685.8379999999997</v>
      </c>
      <c r="AK11" s="19">
        <f t="shared" si="3"/>
        <v>9685.8379999999997</v>
      </c>
      <c r="AL11" s="19">
        <f t="shared" si="4"/>
        <v>0</v>
      </c>
    </row>
    <row r="12" spans="2:38" x14ac:dyDescent="0.25">
      <c r="B12" s="302"/>
      <c r="C12" s="3" t="s">
        <v>8</v>
      </c>
      <c r="D12" s="154">
        <v>152.87799999999999</v>
      </c>
      <c r="E12" s="154">
        <v>152.87799999999999</v>
      </c>
      <c r="F12" s="154"/>
      <c r="G12" s="154"/>
      <c r="H12" s="154"/>
      <c r="I12" s="154"/>
      <c r="J12" s="154"/>
      <c r="K12" s="154"/>
      <c r="L12" s="154"/>
      <c r="M12" s="154"/>
      <c r="N12" s="154"/>
      <c r="O12" s="154"/>
      <c r="P12" s="154"/>
      <c r="Q12" s="154"/>
      <c r="R12" s="154"/>
      <c r="S12" s="154"/>
      <c r="T12" s="154"/>
      <c r="U12" s="4"/>
      <c r="V12" s="154"/>
      <c r="W12" s="154"/>
      <c r="X12" s="154"/>
      <c r="Y12" s="154"/>
      <c r="Z12" s="154"/>
      <c r="AA12" s="154"/>
      <c r="AB12" s="154"/>
      <c r="AC12" s="154"/>
      <c r="AD12" s="154"/>
      <c r="AE12" s="154"/>
      <c r="AF12" s="154"/>
      <c r="AG12" s="154"/>
      <c r="AH12" s="154"/>
      <c r="AI12" s="4"/>
      <c r="AJ12" s="19">
        <f t="shared" si="2"/>
        <v>152.87799999999999</v>
      </c>
      <c r="AK12" s="19">
        <f t="shared" si="3"/>
        <v>152.87799999999999</v>
      </c>
      <c r="AL12" s="19">
        <f>AJ12-AK12</f>
        <v>0</v>
      </c>
    </row>
    <row r="13" spans="2:38" x14ac:dyDescent="0.25">
      <c r="B13" s="302"/>
      <c r="C13" s="1"/>
      <c r="D13" s="15"/>
      <c r="E13" s="15"/>
      <c r="F13" s="15"/>
      <c r="G13" s="15"/>
      <c r="H13" s="15"/>
      <c r="I13" s="15"/>
      <c r="J13" s="15"/>
      <c r="K13" s="15"/>
      <c r="L13" s="15"/>
      <c r="M13" s="15"/>
      <c r="N13" s="15"/>
      <c r="O13" s="154"/>
      <c r="P13" s="15"/>
      <c r="Q13" s="15"/>
      <c r="R13" s="15"/>
      <c r="S13" s="15"/>
      <c r="T13" s="15"/>
      <c r="U13" s="15"/>
      <c r="V13" s="15"/>
      <c r="W13" s="15"/>
      <c r="X13" s="15"/>
      <c r="Y13" s="15"/>
      <c r="Z13" s="154"/>
      <c r="AA13" s="15"/>
      <c r="AB13" s="15"/>
      <c r="AC13" s="15"/>
      <c r="AD13" s="15"/>
      <c r="AE13" s="15"/>
      <c r="AF13" s="15"/>
      <c r="AG13" s="154"/>
      <c r="AH13" s="15"/>
      <c r="AI13" s="15"/>
    </row>
    <row r="14" spans="2:38" x14ac:dyDescent="0.25">
      <c r="B14" s="302"/>
      <c r="C14" s="6" t="s">
        <v>9</v>
      </c>
      <c r="D14" s="4"/>
      <c r="E14" s="7">
        <f t="shared" ref="E14:AI14" si="5">(E12-$D$12)/(E3-$D$3)</f>
        <v>0</v>
      </c>
      <c r="F14" s="7">
        <f t="shared" si="5"/>
        <v>5.2106423240232324E-3</v>
      </c>
      <c r="G14" s="7">
        <f t="shared" si="5"/>
        <v>5.2106423240232324E-3</v>
      </c>
      <c r="H14" s="7">
        <f t="shared" si="5"/>
        <v>5.2106423240232324E-3</v>
      </c>
      <c r="I14" s="7">
        <f t="shared" si="5"/>
        <v>5.2106423240232324E-3</v>
      </c>
      <c r="J14" s="7">
        <f t="shared" si="5"/>
        <v>5.2106423240232324E-3</v>
      </c>
      <c r="K14" s="7">
        <f t="shared" si="5"/>
        <v>5.2106423240232324E-3</v>
      </c>
      <c r="L14" s="7">
        <f t="shared" si="5"/>
        <v>5.2106423240232324E-3</v>
      </c>
      <c r="M14" s="7">
        <f t="shared" si="5"/>
        <v>5.2106423240232324E-3</v>
      </c>
      <c r="N14" s="7">
        <f t="shared" si="5"/>
        <v>5.2106423240232324E-3</v>
      </c>
      <c r="O14" s="7">
        <f t="shared" si="5"/>
        <v>5.2106423240232324E-3</v>
      </c>
      <c r="P14" s="7">
        <f t="shared" si="5"/>
        <v>5.2106423240232324E-3</v>
      </c>
      <c r="Q14" s="7">
        <f t="shared" si="5"/>
        <v>5.2106423240232324E-3</v>
      </c>
      <c r="R14" s="7">
        <f t="shared" si="5"/>
        <v>5.2106423240232324E-3</v>
      </c>
      <c r="S14" s="7">
        <f t="shared" si="5"/>
        <v>5.2106423240232324E-3</v>
      </c>
      <c r="T14" s="7">
        <f t="shared" si="5"/>
        <v>5.2106423240232324E-3</v>
      </c>
      <c r="U14" s="7">
        <f t="shared" si="5"/>
        <v>5.2106423240232324E-3</v>
      </c>
      <c r="V14" s="7">
        <f t="shared" si="5"/>
        <v>5.2106423240232324E-3</v>
      </c>
      <c r="W14" s="7">
        <f t="shared" si="5"/>
        <v>5.2106423240232324E-3</v>
      </c>
      <c r="X14" s="7">
        <f t="shared" si="5"/>
        <v>5.2106423240232324E-3</v>
      </c>
      <c r="Y14" s="7">
        <f t="shared" si="5"/>
        <v>5.2106423240232324E-3</v>
      </c>
      <c r="Z14" s="7">
        <f t="shared" si="5"/>
        <v>5.2106423240232324E-3</v>
      </c>
      <c r="AA14" s="7">
        <f t="shared" si="5"/>
        <v>5.2106423240232324E-3</v>
      </c>
      <c r="AB14" s="7">
        <f t="shared" si="5"/>
        <v>5.2106423240232324E-3</v>
      </c>
      <c r="AC14" s="7">
        <f t="shared" si="5"/>
        <v>5.2106423240232324E-3</v>
      </c>
      <c r="AD14" s="7">
        <f t="shared" si="5"/>
        <v>5.2106423240232324E-3</v>
      </c>
      <c r="AE14" s="7">
        <f t="shared" si="5"/>
        <v>5.2106423240232324E-3</v>
      </c>
      <c r="AF14" s="7">
        <f t="shared" si="5"/>
        <v>5.2106423240232324E-3</v>
      </c>
      <c r="AG14" s="7">
        <f t="shared" si="5"/>
        <v>5.2106423240232324E-3</v>
      </c>
      <c r="AH14" s="7">
        <f t="shared" si="5"/>
        <v>5.2108199278567396E-3</v>
      </c>
      <c r="AI14" s="7">
        <f t="shared" si="5"/>
        <v>5.2106423240232324E-3</v>
      </c>
      <c r="AL14" s="20">
        <f>(AL12/AL3)</f>
        <v>0</v>
      </c>
    </row>
    <row r="15" spans="2:38" x14ac:dyDescent="0.25">
      <c r="B15" s="302"/>
      <c r="C15" s="6" t="s">
        <v>10</v>
      </c>
      <c r="D15" s="4"/>
      <c r="E15" s="8">
        <f t="shared" ref="E15:AI15" si="6">(E12-D12)/(E3-D3)</f>
        <v>0</v>
      </c>
      <c r="F15" s="8">
        <f t="shared" si="6"/>
        <v>5.2106421464254583E-3</v>
      </c>
      <c r="G15" s="8" t="e">
        <f t="shared" si="6"/>
        <v>#DIV/0!</v>
      </c>
      <c r="H15" s="8" t="e">
        <f t="shared" si="6"/>
        <v>#DIV/0!</v>
      </c>
      <c r="I15" s="8" t="e">
        <f t="shared" si="6"/>
        <v>#DIV/0!</v>
      </c>
      <c r="J15" s="8" t="e">
        <f t="shared" si="6"/>
        <v>#DIV/0!</v>
      </c>
      <c r="K15" s="8" t="e">
        <f t="shared" si="6"/>
        <v>#DIV/0!</v>
      </c>
      <c r="L15" s="8" t="e">
        <f t="shared" si="6"/>
        <v>#DIV/0!</v>
      </c>
      <c r="M15" s="8" t="e">
        <f t="shared" si="6"/>
        <v>#DIV/0!</v>
      </c>
      <c r="N15" s="8" t="e">
        <f t="shared" si="6"/>
        <v>#DIV/0!</v>
      </c>
      <c r="O15" s="8" t="e">
        <f t="shared" si="6"/>
        <v>#DIV/0!</v>
      </c>
      <c r="P15" s="8" t="e">
        <f t="shared" si="6"/>
        <v>#DIV/0!</v>
      </c>
      <c r="Q15" s="8" t="e">
        <f t="shared" si="6"/>
        <v>#DIV/0!</v>
      </c>
      <c r="R15" s="8" t="e">
        <f t="shared" si="6"/>
        <v>#DIV/0!</v>
      </c>
      <c r="S15" s="8" t="e">
        <f t="shared" si="6"/>
        <v>#DIV/0!</v>
      </c>
      <c r="T15" s="8" t="e">
        <f t="shared" si="6"/>
        <v>#DIV/0!</v>
      </c>
      <c r="U15" s="8" t="e">
        <f t="shared" si="6"/>
        <v>#DIV/0!</v>
      </c>
      <c r="V15" s="8" t="e">
        <f t="shared" si="6"/>
        <v>#DIV/0!</v>
      </c>
      <c r="W15" s="8" t="e">
        <f t="shared" si="6"/>
        <v>#DIV/0!</v>
      </c>
      <c r="X15" s="8" t="e">
        <f t="shared" si="6"/>
        <v>#DIV/0!</v>
      </c>
      <c r="Y15" s="8" t="e">
        <f t="shared" si="6"/>
        <v>#DIV/0!</v>
      </c>
      <c r="Z15" s="8" t="e">
        <f t="shared" si="6"/>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f t="shared" si="6"/>
        <v>0</v>
      </c>
      <c r="AI15" s="8">
        <f t="shared" si="6"/>
        <v>0</v>
      </c>
    </row>
    <row r="16" spans="2:38" x14ac:dyDescent="0.25">
      <c r="B16" s="302"/>
      <c r="C16" s="6" t="s">
        <v>11</v>
      </c>
      <c r="D16" s="4"/>
      <c r="E16" s="7">
        <f>(E11-$D$11)/(E3-$D$3)</f>
        <v>0</v>
      </c>
      <c r="F16" s="7">
        <f t="shared" ref="F16:AI16" si="7">(F11-$D$11)/(F3-$D$3)</f>
        <v>0.33012884408765514</v>
      </c>
      <c r="G16" s="7">
        <f t="shared" si="7"/>
        <v>0.33012884408765514</v>
      </c>
      <c r="H16" s="7">
        <f t="shared" si="7"/>
        <v>0.33012884408765514</v>
      </c>
      <c r="I16" s="7">
        <f t="shared" si="7"/>
        <v>0.33012884408765514</v>
      </c>
      <c r="J16" s="7">
        <f t="shared" si="7"/>
        <v>0.33012884408765514</v>
      </c>
      <c r="K16" s="7">
        <f t="shared" si="7"/>
        <v>0.33012884408765514</v>
      </c>
      <c r="L16" s="7">
        <f t="shared" si="7"/>
        <v>0.33012884408765514</v>
      </c>
      <c r="M16" s="7">
        <f t="shared" si="7"/>
        <v>0.33012884408765514</v>
      </c>
      <c r="N16" s="7">
        <f t="shared" si="7"/>
        <v>0.33012884408765514</v>
      </c>
      <c r="O16" s="7">
        <f t="shared" si="7"/>
        <v>0.33012884408765514</v>
      </c>
      <c r="P16" s="7">
        <f t="shared" si="7"/>
        <v>0.33012884408765514</v>
      </c>
      <c r="Q16" s="7">
        <f t="shared" si="7"/>
        <v>0.33012884408765514</v>
      </c>
      <c r="R16" s="7">
        <f t="shared" si="7"/>
        <v>0.33012884408765514</v>
      </c>
      <c r="S16" s="7">
        <f t="shared" si="7"/>
        <v>0.33012884408765514</v>
      </c>
      <c r="T16" s="7">
        <f t="shared" si="7"/>
        <v>0.33012884408765514</v>
      </c>
      <c r="U16" s="7">
        <f t="shared" si="7"/>
        <v>0.33012884408765514</v>
      </c>
      <c r="V16" s="7">
        <f t="shared" si="7"/>
        <v>0.33012884408765514</v>
      </c>
      <c r="W16" s="7">
        <f t="shared" si="7"/>
        <v>0.33012884408765514</v>
      </c>
      <c r="X16" s="7">
        <f t="shared" si="7"/>
        <v>0.33012884408765514</v>
      </c>
      <c r="Y16" s="7">
        <f t="shared" si="7"/>
        <v>0.33012884408765514</v>
      </c>
      <c r="Z16" s="7">
        <f t="shared" si="7"/>
        <v>0.33012884408765514</v>
      </c>
      <c r="AA16" s="7">
        <f t="shared" si="7"/>
        <v>0.33012884408765514</v>
      </c>
      <c r="AB16" s="7">
        <f t="shared" si="7"/>
        <v>0.33012884408765514</v>
      </c>
      <c r="AC16" s="7">
        <f t="shared" si="7"/>
        <v>0.33012884408765514</v>
      </c>
      <c r="AD16" s="7">
        <f t="shared" si="7"/>
        <v>0.33012884408765514</v>
      </c>
      <c r="AE16" s="7">
        <f t="shared" si="7"/>
        <v>0.33012884408765514</v>
      </c>
      <c r="AF16" s="7">
        <f t="shared" si="7"/>
        <v>0.33012884408765514</v>
      </c>
      <c r="AG16" s="7">
        <f t="shared" si="7"/>
        <v>0.33012884408765514</v>
      </c>
      <c r="AH16" s="7">
        <f t="shared" si="7"/>
        <v>0.33014009647164455</v>
      </c>
      <c r="AI16" s="7">
        <f t="shared" si="7"/>
        <v>0.33012884408765514</v>
      </c>
      <c r="AL16" s="20">
        <f>AL11/AL3</f>
        <v>0</v>
      </c>
    </row>
    <row r="17" spans="1:38" x14ac:dyDescent="0.25">
      <c r="B17" s="302"/>
      <c r="C17" s="6" t="s">
        <v>12</v>
      </c>
      <c r="D17" s="4"/>
      <c r="E17" s="8">
        <f t="shared" ref="E17:AI17" si="8">(E11-D11)/(E3-D3)</f>
        <v>0</v>
      </c>
      <c r="F17" s="8">
        <f t="shared" si="8"/>
        <v>0.33012883283565503</v>
      </c>
      <c r="G17" s="8" t="e">
        <f t="shared" si="8"/>
        <v>#DIV/0!</v>
      </c>
      <c r="H17" s="8" t="e">
        <f t="shared" si="8"/>
        <v>#DIV/0!</v>
      </c>
      <c r="I17" s="8" t="e">
        <f t="shared" si="8"/>
        <v>#DIV/0!</v>
      </c>
      <c r="J17" s="8" t="e">
        <f t="shared" si="8"/>
        <v>#DIV/0!</v>
      </c>
      <c r="K17" s="8" t="e">
        <f t="shared" si="8"/>
        <v>#DIV/0!</v>
      </c>
      <c r="L17" s="8" t="e">
        <f t="shared" si="8"/>
        <v>#DIV/0!</v>
      </c>
      <c r="M17" s="8" t="e">
        <f t="shared" si="8"/>
        <v>#DIV/0!</v>
      </c>
      <c r="N17" s="8" t="e">
        <f>(N11-M11)/(N3-M3)</f>
        <v>#DIV/0!</v>
      </c>
      <c r="O17" s="8" t="e">
        <f t="shared" si="8"/>
        <v>#DIV/0!</v>
      </c>
      <c r="P17" s="8" t="e">
        <f t="shared" si="8"/>
        <v>#DIV/0!</v>
      </c>
      <c r="Q17" s="8" t="e">
        <f t="shared" si="8"/>
        <v>#DIV/0!</v>
      </c>
      <c r="R17" s="8" t="e">
        <f t="shared" si="8"/>
        <v>#DIV/0!</v>
      </c>
      <c r="S17" s="8" t="e">
        <f t="shared" si="8"/>
        <v>#DIV/0!</v>
      </c>
      <c r="T17" s="8" t="e">
        <f t="shared" si="8"/>
        <v>#DIV/0!</v>
      </c>
      <c r="U17" s="8" t="e">
        <f t="shared" si="8"/>
        <v>#DIV/0!</v>
      </c>
      <c r="V17" s="8" t="e">
        <f t="shared" si="8"/>
        <v>#DIV/0!</v>
      </c>
      <c r="W17" s="8" t="e">
        <f t="shared" si="8"/>
        <v>#DIV/0!</v>
      </c>
      <c r="X17" s="8" t="e">
        <f t="shared" si="8"/>
        <v>#DIV/0!</v>
      </c>
      <c r="Y17" s="8" t="e">
        <f t="shared" si="8"/>
        <v>#DIV/0!</v>
      </c>
      <c r="Z17" s="8" t="e">
        <f t="shared" si="8"/>
        <v>#DIV/0!</v>
      </c>
      <c r="AA17" s="8" t="e">
        <f t="shared" si="8"/>
        <v>#DIV/0!</v>
      </c>
      <c r="AB17" s="8" t="e">
        <f t="shared" si="8"/>
        <v>#DIV/0!</v>
      </c>
      <c r="AC17" s="8" t="e">
        <f t="shared" si="8"/>
        <v>#DIV/0!</v>
      </c>
      <c r="AD17" s="8" t="e">
        <f t="shared" si="8"/>
        <v>#DIV/0!</v>
      </c>
      <c r="AE17" s="8" t="e">
        <f t="shared" si="8"/>
        <v>#DIV/0!</v>
      </c>
      <c r="AF17" s="8" t="e">
        <f t="shared" si="8"/>
        <v>#DIV/0!</v>
      </c>
      <c r="AG17" s="8" t="e">
        <f t="shared" si="8"/>
        <v>#DIV/0!</v>
      </c>
      <c r="AH17" s="8">
        <f t="shared" si="8"/>
        <v>0</v>
      </c>
      <c r="AI17" s="8">
        <f t="shared" si="8"/>
        <v>0</v>
      </c>
      <c r="AL17" s="20">
        <f>AL12/AL4</f>
        <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8" x14ac:dyDescent="0.25">
      <c r="A20" s="13"/>
      <c r="B20" s="13"/>
      <c r="C20" s="13"/>
      <c r="D20" s="137"/>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8" x14ac:dyDescent="0.25">
      <c r="A21" s="13"/>
      <c r="B21" s="13"/>
      <c r="C21" s="13"/>
      <c r="D21" s="13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8" x14ac:dyDescent="0.25">
      <c r="A22" s="13"/>
      <c r="B22" s="13"/>
      <c r="C22" s="13"/>
      <c r="D22" s="45"/>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8" x14ac:dyDescent="0.25">
      <c r="A23" s="13"/>
      <c r="B23" s="13"/>
      <c r="C23" s="13"/>
      <c r="D23" s="45"/>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8" x14ac:dyDescent="0.25">
      <c r="A24" s="13"/>
      <c r="B24" s="13"/>
      <c r="C24" s="13"/>
      <c r="D24" s="45"/>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8" x14ac:dyDescent="0.25">
      <c r="D25" s="45"/>
    </row>
    <row r="26" spans="1:38" x14ac:dyDescent="0.25">
      <c r="D26" s="45"/>
    </row>
    <row r="27" spans="1:38" x14ac:dyDescent="0.25">
      <c r="D27" s="45"/>
    </row>
    <row r="28" spans="1:38" x14ac:dyDescent="0.25">
      <c r="D28" s="45"/>
    </row>
    <row r="29" spans="1:38" x14ac:dyDescent="0.25">
      <c r="D29" s="45"/>
    </row>
    <row r="30" spans="1:38" x14ac:dyDescent="0.25">
      <c r="D30" s="45"/>
    </row>
    <row r="31" spans="1:38" x14ac:dyDescent="0.25">
      <c r="D31" s="45"/>
    </row>
  </sheetData>
  <mergeCells count="1">
    <mergeCell ref="B2:B18"/>
  </mergeCells>
  <conditionalFormatting sqref="E16:AI16">
    <cfRule type="cellIs" dxfId="261" priority="4" operator="greaterThan">
      <formula>0.2</formula>
    </cfRule>
  </conditionalFormatting>
  <conditionalFormatting sqref="E14:AI14">
    <cfRule type="cellIs" dxfId="260" priority="1" operator="lessThan">
      <formula>0.15</formula>
    </cfRule>
    <cfRule type="cellIs" dxfId="259" priority="3" operator="greaterThan">
      <formula>0.15</formula>
    </cfRule>
  </conditionalFormatting>
  <conditionalFormatting sqref="E16:AI16">
    <cfRule type="cellIs" dxfId="258" priority="2" operator="lessThan">
      <formula>0.2</formula>
    </cfRule>
  </conditionalFormatting>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zoomScaleNormal="100" workbookViewId="0">
      <pane xSplit="4" ySplit="2" topLeftCell="W3" activePane="bottomRight" state="frozen"/>
      <selection pane="topRight" activeCell="E1" sqref="E1"/>
      <selection pane="bottomLeft" activeCell="A3" sqref="A3"/>
      <selection pane="bottomRight" activeCell="AV8" sqref="AV8"/>
    </sheetView>
  </sheetViews>
  <sheetFormatPr defaultRowHeight="15" x14ac:dyDescent="0.25"/>
  <cols>
    <col min="1" max="1" width="3.7109375" customWidth="1"/>
    <col min="4" max="4" width="12" customWidth="1"/>
    <col min="5" max="35" width="10.7109375" customWidth="1"/>
    <col min="36" max="38" width="0" hidden="1" customWidth="1"/>
  </cols>
  <sheetData>
    <row r="1" spans="2:38" ht="26.25" customHeight="1" x14ac:dyDescent="0.25">
      <c r="D1" s="61"/>
    </row>
    <row r="2" spans="2:38" x14ac:dyDescent="0.25">
      <c r="B2" s="301" t="s">
        <v>37</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45139</v>
      </c>
      <c r="AK2" s="160">
        <v>45140</v>
      </c>
      <c r="AL2" s="160">
        <v>45141</v>
      </c>
    </row>
    <row r="3" spans="2:38" x14ac:dyDescent="0.25">
      <c r="B3" s="302"/>
      <c r="C3" s="3" t="s">
        <v>0</v>
      </c>
      <c r="D3" s="14">
        <f t="shared" ref="D3:AI3" si="0">D4+D5+D6</f>
        <v>1750.4390000000001</v>
      </c>
      <c r="E3" s="14">
        <f t="shared" si="0"/>
        <v>1751.7929999999999</v>
      </c>
      <c r="F3" s="14">
        <f t="shared" si="0"/>
        <v>1754.46</v>
      </c>
      <c r="G3" s="14">
        <f t="shared" si="0"/>
        <v>1756.4019999999998</v>
      </c>
      <c r="H3" s="14">
        <f t="shared" si="0"/>
        <v>1759.2649999999999</v>
      </c>
      <c r="I3" s="14">
        <f t="shared" si="0"/>
        <v>1762.7289999999998</v>
      </c>
      <c r="J3" s="14">
        <f t="shared" si="0"/>
        <v>1766.2739999999999</v>
      </c>
      <c r="K3" s="14">
        <f t="shared" si="0"/>
        <v>1769.91</v>
      </c>
      <c r="L3" s="14">
        <f t="shared" si="0"/>
        <v>1774.6669999999999</v>
      </c>
      <c r="M3" s="14">
        <f t="shared" si="0"/>
        <v>1780.615</v>
      </c>
      <c r="N3" s="14">
        <f t="shared" si="0"/>
        <v>1783.1969999999999</v>
      </c>
      <c r="O3" s="14">
        <f t="shared" si="0"/>
        <v>1787.0609999999999</v>
      </c>
      <c r="P3" s="154">
        <v>1793.4179999999999</v>
      </c>
      <c r="Q3" s="154">
        <v>1799.915</v>
      </c>
      <c r="R3" s="154">
        <v>1804.8520000000001</v>
      </c>
      <c r="S3" s="4">
        <v>1807.7049999999999</v>
      </c>
      <c r="T3" s="4">
        <v>1809.2490000000003</v>
      </c>
      <c r="U3" s="14">
        <f t="shared" si="0"/>
        <v>1814.4850000000001</v>
      </c>
      <c r="V3" s="14">
        <f t="shared" si="0"/>
        <v>1819.7959999999998</v>
      </c>
      <c r="W3" s="14">
        <f t="shared" si="0"/>
        <v>1825.481</v>
      </c>
      <c r="X3" s="14">
        <f t="shared" si="0"/>
        <v>1827.7439999999999</v>
      </c>
      <c r="Y3" s="14">
        <f t="shared" si="0"/>
        <v>1831.5250000000001</v>
      </c>
      <c r="Z3" s="14">
        <f t="shared" si="0"/>
        <v>0</v>
      </c>
      <c r="AA3" s="14">
        <f t="shared" ref="AA3:AG3" si="1">AA4+AA5+AA6</f>
        <v>0</v>
      </c>
      <c r="AB3" s="14">
        <f t="shared" si="1"/>
        <v>0</v>
      </c>
      <c r="AC3" s="14">
        <f t="shared" si="1"/>
        <v>0</v>
      </c>
      <c r="AD3" s="14">
        <f t="shared" si="1"/>
        <v>0</v>
      </c>
      <c r="AE3" s="14">
        <f t="shared" si="1"/>
        <v>0</v>
      </c>
      <c r="AF3" s="14">
        <f t="shared" si="1"/>
        <v>0</v>
      </c>
      <c r="AG3" s="14">
        <f t="shared" si="1"/>
        <v>0</v>
      </c>
      <c r="AH3" s="14">
        <f t="shared" si="0"/>
        <v>0</v>
      </c>
      <c r="AI3" s="14">
        <f t="shared" si="0"/>
        <v>0</v>
      </c>
      <c r="AJ3">
        <f>MAX(D3:AI3)</f>
        <v>1831.5250000000001</v>
      </c>
      <c r="AK3">
        <f>D3</f>
        <v>1750.4390000000001</v>
      </c>
      <c r="AL3">
        <f>AJ3-AK3</f>
        <v>81.086000000000013</v>
      </c>
    </row>
    <row r="4" spans="2:38" x14ac:dyDescent="0.25">
      <c r="B4" s="302"/>
      <c r="C4" s="3" t="s">
        <v>1</v>
      </c>
      <c r="D4" s="157">
        <v>960.471</v>
      </c>
      <c r="E4" s="4">
        <v>961.63800000000003</v>
      </c>
      <c r="F4" s="4">
        <v>963.06</v>
      </c>
      <c r="G4" s="4">
        <v>964.05499999999995</v>
      </c>
      <c r="H4" s="4">
        <v>965.91700000000003</v>
      </c>
      <c r="I4" s="4">
        <v>968.20100000000002</v>
      </c>
      <c r="J4" s="4">
        <v>970.67200000000003</v>
      </c>
      <c r="K4" s="4">
        <v>973.04100000000005</v>
      </c>
      <c r="L4" s="4">
        <v>976.01800000000003</v>
      </c>
      <c r="M4" s="4">
        <v>980.26700000000005</v>
      </c>
      <c r="N4" s="4">
        <v>981.279</v>
      </c>
      <c r="O4" s="4">
        <v>983.51800000000003</v>
      </c>
      <c r="P4" s="154">
        <v>988.53200000000004</v>
      </c>
      <c r="Q4" s="154">
        <v>992.75699999999995</v>
      </c>
      <c r="R4" s="154">
        <v>995.92600000000004</v>
      </c>
      <c r="S4" s="4">
        <v>998.21500000000003</v>
      </c>
      <c r="T4" s="4">
        <v>998.899</v>
      </c>
      <c r="U4" s="4">
        <v>1002.616</v>
      </c>
      <c r="V4" s="4">
        <v>1005.383</v>
      </c>
      <c r="W4" s="4">
        <v>1009.369</v>
      </c>
      <c r="X4" s="4">
        <v>1010.668</v>
      </c>
      <c r="Y4" s="4">
        <v>1013.067</v>
      </c>
      <c r="Z4" s="154"/>
      <c r="AA4" s="154"/>
      <c r="AB4" s="154"/>
      <c r="AC4" s="4"/>
      <c r="AD4" s="4"/>
      <c r="AE4" s="4"/>
      <c r="AF4" s="4"/>
      <c r="AG4" s="4"/>
      <c r="AH4" s="4"/>
      <c r="AI4" s="4"/>
      <c r="AJ4">
        <f t="shared" ref="AJ4:AJ12" si="2">MAX(D4:AI4)</f>
        <v>1013.067</v>
      </c>
      <c r="AK4">
        <f t="shared" ref="AK4:AK12" si="3">D4</f>
        <v>960.471</v>
      </c>
      <c r="AL4">
        <f t="shared" ref="AL4:AL12" si="4">AJ4-AK4</f>
        <v>52.596000000000004</v>
      </c>
    </row>
    <row r="5" spans="2:38" x14ac:dyDescent="0.25">
      <c r="B5" s="302"/>
      <c r="C5" s="3" t="s">
        <v>2</v>
      </c>
      <c r="D5" s="157">
        <v>451.98899999999998</v>
      </c>
      <c r="E5" s="4">
        <v>451.98899999999998</v>
      </c>
      <c r="F5" s="4">
        <v>452.88</v>
      </c>
      <c r="G5" s="4">
        <v>453.57499999999999</v>
      </c>
      <c r="H5" s="4">
        <v>454.13099999999997</v>
      </c>
      <c r="I5" s="4">
        <v>454.54399999999998</v>
      </c>
      <c r="J5" s="4">
        <v>455.29399999999998</v>
      </c>
      <c r="K5" s="4">
        <v>456.22500000000002</v>
      </c>
      <c r="L5" s="4">
        <v>457.57299999999998</v>
      </c>
      <c r="M5" s="4">
        <v>458.87799999999999</v>
      </c>
      <c r="N5" s="4">
        <v>460.32299999999998</v>
      </c>
      <c r="O5" s="4">
        <v>461.37900000000002</v>
      </c>
      <c r="P5" s="154">
        <v>462.21</v>
      </c>
      <c r="Q5" s="154">
        <v>464.154</v>
      </c>
      <c r="R5" s="154">
        <v>465.589</v>
      </c>
      <c r="S5" s="4">
        <v>465.77699999999999</v>
      </c>
      <c r="T5" s="4">
        <v>466.327</v>
      </c>
      <c r="U5" s="4">
        <v>467.48700000000002</v>
      </c>
      <c r="V5" s="4">
        <v>469.11</v>
      </c>
      <c r="W5" s="4">
        <v>470.23599999999999</v>
      </c>
      <c r="X5" s="4">
        <v>470.64299999999997</v>
      </c>
      <c r="Y5" s="4">
        <v>471.69</v>
      </c>
      <c r="Z5" s="154"/>
      <c r="AA5" s="154"/>
      <c r="AB5" s="154"/>
      <c r="AC5" s="4"/>
      <c r="AD5" s="4"/>
      <c r="AE5" s="4"/>
      <c r="AF5" s="4"/>
      <c r="AG5" s="4"/>
      <c r="AH5" s="4"/>
      <c r="AI5" s="4"/>
      <c r="AJ5">
        <f t="shared" si="2"/>
        <v>471.69</v>
      </c>
      <c r="AK5">
        <f t="shared" si="3"/>
        <v>451.98899999999998</v>
      </c>
      <c r="AL5">
        <f t="shared" si="4"/>
        <v>19.701000000000022</v>
      </c>
    </row>
    <row r="6" spans="2:38" x14ac:dyDescent="0.25">
      <c r="B6" s="302"/>
      <c r="C6" s="3" t="s">
        <v>3</v>
      </c>
      <c r="D6" s="157">
        <v>337.97899999999998</v>
      </c>
      <c r="E6" s="4">
        <v>338.166</v>
      </c>
      <c r="F6" s="4">
        <v>338.52</v>
      </c>
      <c r="G6" s="4">
        <v>338.77199999999999</v>
      </c>
      <c r="H6" s="4">
        <v>339.21699999999998</v>
      </c>
      <c r="I6" s="4">
        <v>339.98399999999998</v>
      </c>
      <c r="J6" s="4">
        <v>340.30799999999999</v>
      </c>
      <c r="K6" s="4">
        <v>340.64400000000001</v>
      </c>
      <c r="L6" s="4">
        <v>341.07600000000002</v>
      </c>
      <c r="M6" s="4">
        <v>341.47</v>
      </c>
      <c r="N6" s="4">
        <v>341.59500000000003</v>
      </c>
      <c r="O6" s="4">
        <v>342.16399999999999</v>
      </c>
      <c r="P6" s="154">
        <v>342.67599999999999</v>
      </c>
      <c r="Q6" s="154">
        <v>343.00400000000002</v>
      </c>
      <c r="R6" s="154">
        <v>343.33699999999999</v>
      </c>
      <c r="S6" s="4">
        <v>343.71300000000002</v>
      </c>
      <c r="T6" s="4">
        <v>344.02300000000002</v>
      </c>
      <c r="U6" s="4">
        <v>344.38200000000001</v>
      </c>
      <c r="V6" s="4">
        <v>345.303</v>
      </c>
      <c r="W6" s="4">
        <v>345.87599999999998</v>
      </c>
      <c r="X6" s="4">
        <v>346.43299999999999</v>
      </c>
      <c r="Y6" s="4">
        <v>346.76799999999997</v>
      </c>
      <c r="Z6" s="154"/>
      <c r="AA6" s="154"/>
      <c r="AB6" s="154"/>
      <c r="AC6" s="4"/>
      <c r="AD6" s="4"/>
      <c r="AE6" s="4"/>
      <c r="AF6" s="4"/>
      <c r="AG6" s="4"/>
      <c r="AH6" s="4"/>
      <c r="AI6" s="4"/>
      <c r="AJ6">
        <f t="shared" si="2"/>
        <v>346.76799999999997</v>
      </c>
      <c r="AK6">
        <f t="shared" si="3"/>
        <v>337.97899999999998</v>
      </c>
      <c r="AL6">
        <f t="shared" si="4"/>
        <v>8.7889999999999873</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f t="shared" si="2"/>
        <v>0</v>
      </c>
      <c r="AK7">
        <f t="shared" si="3"/>
        <v>0</v>
      </c>
      <c r="AL7">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f t="shared" si="2"/>
        <v>0</v>
      </c>
      <c r="AK8">
        <f t="shared" si="3"/>
        <v>0</v>
      </c>
      <c r="AL8">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f t="shared" si="2"/>
        <v>0</v>
      </c>
      <c r="AK9">
        <f t="shared" si="3"/>
        <v>0</v>
      </c>
      <c r="AL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f t="shared" si="2"/>
        <v>0</v>
      </c>
      <c r="AK10">
        <f t="shared" si="3"/>
        <v>0</v>
      </c>
      <c r="AL10">
        <f t="shared" si="4"/>
        <v>0</v>
      </c>
    </row>
    <row r="11" spans="2:38" x14ac:dyDescent="0.25">
      <c r="B11" s="302"/>
      <c r="C11" s="3" t="s">
        <v>7</v>
      </c>
      <c r="D11" s="157">
        <v>159.93100000000001</v>
      </c>
      <c r="E11" s="4">
        <v>159.96899999999999</v>
      </c>
      <c r="F11" s="4">
        <v>160.06899999999999</v>
      </c>
      <c r="G11" s="4">
        <v>160.12899999999999</v>
      </c>
      <c r="H11" s="4">
        <v>160.21299999999999</v>
      </c>
      <c r="I11" s="4">
        <v>160.32400000000001</v>
      </c>
      <c r="J11" s="4">
        <v>160.42400000000001</v>
      </c>
      <c r="K11" s="4">
        <v>160.51900000000001</v>
      </c>
      <c r="L11" s="4">
        <v>160.64500000000001</v>
      </c>
      <c r="M11" s="4">
        <v>160.827</v>
      </c>
      <c r="N11" s="4">
        <v>160.88999999999999</v>
      </c>
      <c r="O11" s="4">
        <v>161.011</v>
      </c>
      <c r="P11" s="154">
        <v>161.15199999999999</v>
      </c>
      <c r="Q11" s="154">
        <v>161.26499999999999</v>
      </c>
      <c r="R11" s="154">
        <v>161.36099999999999</v>
      </c>
      <c r="S11" s="4">
        <v>161.43899999999999</v>
      </c>
      <c r="T11" s="4">
        <v>161.50899999999999</v>
      </c>
      <c r="U11" s="4">
        <v>161.62899999999999</v>
      </c>
      <c r="V11" s="4">
        <v>161.75200000000001</v>
      </c>
      <c r="W11" s="4">
        <v>161.9</v>
      </c>
      <c r="X11" s="4">
        <v>161.99199999999999</v>
      </c>
      <c r="Y11" s="4">
        <v>162.083</v>
      </c>
      <c r="Z11" s="154"/>
      <c r="AA11" s="154"/>
      <c r="AB11" s="154"/>
      <c r="AC11" s="4"/>
      <c r="AD11" s="4"/>
      <c r="AE11" s="4"/>
      <c r="AF11" s="4"/>
      <c r="AG11" s="4"/>
      <c r="AH11" s="4"/>
      <c r="AI11" s="4"/>
      <c r="AJ11">
        <f t="shared" si="2"/>
        <v>162.083</v>
      </c>
      <c r="AK11">
        <f t="shared" si="3"/>
        <v>159.93100000000001</v>
      </c>
      <c r="AL11">
        <f t="shared" si="4"/>
        <v>2.1519999999999868</v>
      </c>
    </row>
    <row r="12" spans="2:38" x14ac:dyDescent="0.25">
      <c r="B12" s="302"/>
      <c r="C12" s="3" t="s">
        <v>8</v>
      </c>
      <c r="D12" s="157">
        <v>82.39</v>
      </c>
      <c r="E12" s="4">
        <v>82.406000000000006</v>
      </c>
      <c r="F12" s="4">
        <v>82.492000000000004</v>
      </c>
      <c r="G12" s="4">
        <v>82.567999999999998</v>
      </c>
      <c r="H12" s="4">
        <v>82.668999999999997</v>
      </c>
      <c r="I12" s="4">
        <v>82.771000000000001</v>
      </c>
      <c r="J12" s="4">
        <v>82.911000000000001</v>
      </c>
      <c r="K12" s="4">
        <v>83.082999999999998</v>
      </c>
      <c r="L12" s="4">
        <v>83.227000000000004</v>
      </c>
      <c r="M12" s="4">
        <v>83.415000000000006</v>
      </c>
      <c r="N12" s="4">
        <v>83.528000000000006</v>
      </c>
      <c r="O12" s="4">
        <v>83.647000000000006</v>
      </c>
      <c r="P12" s="154">
        <v>83.885999999999996</v>
      </c>
      <c r="Q12" s="154">
        <v>84.143000000000001</v>
      </c>
      <c r="R12" s="154">
        <v>84.394999999999996</v>
      </c>
      <c r="S12" s="4">
        <v>84.456000000000003</v>
      </c>
      <c r="T12" s="4">
        <v>84.534999999999997</v>
      </c>
      <c r="U12" s="4">
        <v>84.736000000000004</v>
      </c>
      <c r="V12" s="4">
        <v>84.918999999999997</v>
      </c>
      <c r="W12" s="4">
        <v>85.11</v>
      </c>
      <c r="X12" s="4">
        <v>85.14</v>
      </c>
      <c r="Y12" s="4">
        <v>85.256</v>
      </c>
      <c r="Z12" s="154"/>
      <c r="AA12" s="154"/>
      <c r="AB12" s="154"/>
      <c r="AC12" s="4"/>
      <c r="AD12" s="4"/>
      <c r="AE12" s="4"/>
      <c r="AF12" s="4"/>
      <c r="AG12" s="4"/>
      <c r="AH12" s="4"/>
      <c r="AI12" s="4"/>
      <c r="AJ12">
        <f t="shared" si="2"/>
        <v>85.256</v>
      </c>
      <c r="AK12">
        <f t="shared" si="3"/>
        <v>82.39</v>
      </c>
      <c r="AL12">
        <f t="shared" si="4"/>
        <v>2.8659999999999997</v>
      </c>
    </row>
    <row r="13" spans="2:38" x14ac:dyDescent="0.25">
      <c r="B13" s="302"/>
      <c r="C13" s="1"/>
      <c r="D13" s="15"/>
      <c r="E13" s="15"/>
      <c r="F13" s="15"/>
      <c r="G13" s="15"/>
      <c r="H13" s="15"/>
      <c r="I13" s="15"/>
      <c r="J13" s="15"/>
      <c r="K13" s="15"/>
      <c r="L13" s="15"/>
      <c r="M13" s="15"/>
      <c r="N13" s="15"/>
      <c r="O13" s="15"/>
      <c r="P13" s="15"/>
      <c r="Q13" s="15"/>
      <c r="R13" s="15"/>
      <c r="S13" s="15"/>
      <c r="T13" s="154"/>
      <c r="U13" s="154"/>
      <c r="V13" s="15"/>
      <c r="W13" s="15"/>
      <c r="X13" s="15"/>
      <c r="Y13" s="15"/>
      <c r="Z13" s="15"/>
      <c r="AA13" s="15"/>
      <c r="AB13" s="15"/>
      <c r="AC13" s="15"/>
      <c r="AD13" s="15"/>
      <c r="AE13" s="15"/>
      <c r="AF13" s="15"/>
      <c r="AG13" s="15"/>
      <c r="AH13" s="15"/>
      <c r="AI13" s="15"/>
    </row>
    <row r="14" spans="2:38" x14ac:dyDescent="0.25">
      <c r="B14" s="302"/>
      <c r="C14" s="6" t="s">
        <v>9</v>
      </c>
      <c r="D14" s="4"/>
      <c r="E14" s="7">
        <f t="shared" ref="E14:AI14" si="5">(E12-$D$12)/(E3-$D$3)</f>
        <v>1.1816838995574251E-2</v>
      </c>
      <c r="F14" s="7">
        <f t="shared" si="5"/>
        <v>2.5366824173092495E-2</v>
      </c>
      <c r="G14" s="7">
        <f t="shared" si="5"/>
        <v>2.9850746268657569E-2</v>
      </c>
      <c r="H14" s="7">
        <f t="shared" si="5"/>
        <v>3.1611148878314399E-2</v>
      </c>
      <c r="I14" s="7">
        <f t="shared" si="5"/>
        <v>3.1000813669650806E-2</v>
      </c>
      <c r="J14" s="7">
        <f t="shared" si="5"/>
        <v>3.2901799810546709E-2</v>
      </c>
      <c r="K14" s="7">
        <f t="shared" si="5"/>
        <v>3.5591392327050365E-2</v>
      </c>
      <c r="L14" s="7">
        <f t="shared" si="5"/>
        <v>3.4546805349183134E-2</v>
      </c>
      <c r="M14" s="7">
        <f t="shared" si="5"/>
        <v>3.3967391304348095E-2</v>
      </c>
      <c r="N14" s="7">
        <f t="shared" si="5"/>
        <v>3.4739605592527374E-2</v>
      </c>
      <c r="O14" s="7">
        <f t="shared" si="5"/>
        <v>3.4323630604554921E-2</v>
      </c>
      <c r="P14" s="7">
        <f t="shared" si="5"/>
        <v>3.4807696782149455E-2</v>
      </c>
      <c r="Q14" s="7">
        <f t="shared" si="5"/>
        <v>3.5431320236074142E-2</v>
      </c>
      <c r="R14" s="7">
        <f t="shared" si="5"/>
        <v>3.6847812103725119E-2</v>
      </c>
      <c r="S14" s="7">
        <f>(S12-$D$12)/(S3-$D$3)</f>
        <v>3.6077253518667411E-2</v>
      </c>
      <c r="T14" s="7">
        <f t="shared" si="5"/>
        <v>3.6473388879442098E-2</v>
      </c>
      <c r="U14" s="7">
        <f t="shared" si="5"/>
        <v>3.6629922243387597E-2</v>
      </c>
      <c r="V14" s="7">
        <f t="shared" si="5"/>
        <v>3.6463514857909163E-2</v>
      </c>
      <c r="W14" s="7">
        <f t="shared" si="5"/>
        <v>3.6246368700194584E-2</v>
      </c>
      <c r="X14" s="7">
        <f t="shared" si="5"/>
        <v>3.5573378177349534E-2</v>
      </c>
      <c r="Y14" s="7">
        <f t="shared" si="5"/>
        <v>3.5345189058530437E-2</v>
      </c>
      <c r="Z14" s="7">
        <f t="shared" si="5"/>
        <v>4.7068192607682982E-2</v>
      </c>
      <c r="AA14" s="7">
        <f t="shared" si="5"/>
        <v>4.7068192607682982E-2</v>
      </c>
      <c r="AB14" s="7">
        <f t="shared" si="5"/>
        <v>4.7068192607682982E-2</v>
      </c>
      <c r="AC14" s="7">
        <f t="shared" si="5"/>
        <v>4.7068192607682982E-2</v>
      </c>
      <c r="AD14" s="7">
        <f t="shared" si="5"/>
        <v>4.7068192607682982E-2</v>
      </c>
      <c r="AE14" s="7">
        <f t="shared" si="5"/>
        <v>4.7068192607682982E-2</v>
      </c>
      <c r="AF14" s="7">
        <f t="shared" si="5"/>
        <v>4.7068192607682982E-2</v>
      </c>
      <c r="AG14" s="7">
        <f t="shared" si="5"/>
        <v>4.7068192607682982E-2</v>
      </c>
      <c r="AH14" s="7">
        <f t="shared" si="5"/>
        <v>4.7068192607682982E-2</v>
      </c>
      <c r="AI14" s="7">
        <f t="shared" si="5"/>
        <v>4.7068192607682982E-2</v>
      </c>
      <c r="AL14">
        <f>AL12/AL3</f>
        <v>3.5345189058530437E-2</v>
      </c>
    </row>
    <row r="15" spans="2:38" x14ac:dyDescent="0.25">
      <c r="B15" s="302"/>
      <c r="C15" s="6" t="s">
        <v>10</v>
      </c>
      <c r="D15" s="4"/>
      <c r="E15" s="8">
        <f t="shared" ref="E15:AI15" si="6">(E12-D12)/(E3-D3)</f>
        <v>1.1816838995574251E-2</v>
      </c>
      <c r="F15" s="8">
        <f t="shared" si="6"/>
        <v>3.2245969253840975E-2</v>
      </c>
      <c r="G15" s="8">
        <f t="shared" si="6"/>
        <v>3.9134912461381059E-2</v>
      </c>
      <c r="H15" s="8">
        <f t="shared" si="6"/>
        <v>3.527768075445236E-2</v>
      </c>
      <c r="I15" s="8">
        <f t="shared" si="6"/>
        <v>2.9445727482680595E-2</v>
      </c>
      <c r="J15" s="8">
        <f t="shared" si="6"/>
        <v>3.9492242595203862E-2</v>
      </c>
      <c r="K15" s="8">
        <f t="shared" si="6"/>
        <v>4.7304730473043961E-2</v>
      </c>
      <c r="L15" s="8">
        <f t="shared" si="6"/>
        <v>3.0271179314696334E-2</v>
      </c>
      <c r="M15" s="8">
        <f t="shared" si="6"/>
        <v>3.160726294552782E-2</v>
      </c>
      <c r="N15" s="8">
        <f t="shared" si="6"/>
        <v>4.3764523625098681E-2</v>
      </c>
      <c r="O15" s="8">
        <f t="shared" si="6"/>
        <v>3.0797101449275041E-2</v>
      </c>
      <c r="P15" s="8">
        <f t="shared" si="6"/>
        <v>3.7596350479784678E-2</v>
      </c>
      <c r="Q15" s="8">
        <f t="shared" si="6"/>
        <v>3.9556718485455167E-2</v>
      </c>
      <c r="R15" s="8">
        <f t="shared" si="6"/>
        <v>5.1043143609477197E-2</v>
      </c>
      <c r="S15" s="8">
        <f>(S12-R12)/(S3-R3)</f>
        <v>2.1381002453561341E-2</v>
      </c>
      <c r="T15" s="8">
        <f>(T12-S12)/(T3-S3)</f>
        <v>5.1165803108793366E-2</v>
      </c>
      <c r="U15" s="8">
        <f t="shared" si="6"/>
        <v>3.8388082505731926E-2</v>
      </c>
      <c r="V15" s="8">
        <f t="shared" si="6"/>
        <v>3.4456787798908539E-2</v>
      </c>
      <c r="W15" s="8">
        <f t="shared" si="6"/>
        <v>3.3597185576076813E-2</v>
      </c>
      <c r="X15" s="8">
        <f t="shared" si="6"/>
        <v>1.3256738842245779E-2</v>
      </c>
      <c r="Y15" s="8">
        <f t="shared" si="6"/>
        <v>3.0679714361278563E-2</v>
      </c>
      <c r="Z15" s="8">
        <f t="shared" si="6"/>
        <v>4.6549187152782515E-2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02"/>
      <c r="C16" s="6" t="s">
        <v>11</v>
      </c>
      <c r="D16" s="4"/>
      <c r="E16" s="7">
        <f>(E11-$D$11)/(E3-$D$3)</f>
        <v>2.8064992614466544E-2</v>
      </c>
      <c r="F16" s="7">
        <f t="shared" ref="F16:AI16" si="7">(F11-$D$11)/(F3-$D$3)</f>
        <v>3.4319820940059247E-2</v>
      </c>
      <c r="G16" s="7">
        <f t="shared" si="7"/>
        <v>3.3204762703335194E-2</v>
      </c>
      <c r="H16" s="7">
        <f t="shared" si="7"/>
        <v>3.1951053704961346E-2</v>
      </c>
      <c r="I16" s="7">
        <f t="shared" si="7"/>
        <v>3.1977217249797324E-2</v>
      </c>
      <c r="J16" s="7">
        <f t="shared" si="7"/>
        <v>3.1133564887906594E-2</v>
      </c>
      <c r="K16" s="7">
        <f t="shared" si="7"/>
        <v>3.0198757125981909E-2</v>
      </c>
      <c r="L16" s="7">
        <f t="shared" si="7"/>
        <v>2.9470034670629166E-2</v>
      </c>
      <c r="M16" s="7">
        <f t="shared" si="7"/>
        <v>2.9692470837751478E-2</v>
      </c>
      <c r="N16" s="7">
        <f t="shared" si="7"/>
        <v>2.927529153183895E-2</v>
      </c>
      <c r="O16" s="7">
        <f t="shared" si="7"/>
        <v>2.9490470209163584E-2</v>
      </c>
      <c r="P16" s="7">
        <f t="shared" si="7"/>
        <v>2.8409223108959734E-2</v>
      </c>
      <c r="Q16" s="7">
        <f t="shared" si="7"/>
        <v>2.6962567709596125E-2</v>
      </c>
      <c r="R16" s="7">
        <f t="shared" si="7"/>
        <v>2.6280484443055484E-2</v>
      </c>
      <c r="S16" s="7">
        <f>(S11-$D$11)/(S3-$D$3)</f>
        <v>2.633325184227963E-2</v>
      </c>
      <c r="T16" s="7">
        <f t="shared" si="7"/>
        <v>2.6832171399421356E-2</v>
      </c>
      <c r="U16" s="7">
        <f t="shared" si="7"/>
        <v>2.6512194360303186E-2</v>
      </c>
      <c r="V16" s="7">
        <f t="shared" si="7"/>
        <v>2.6255460876335551E-2</v>
      </c>
      <c r="W16" s="7">
        <f t="shared" si="7"/>
        <v>2.6238639695104024E-2</v>
      </c>
      <c r="X16" s="7">
        <f t="shared" si="7"/>
        <v>2.6660629972187867E-2</v>
      </c>
      <c r="Y16" s="7">
        <f t="shared" si="7"/>
        <v>2.6539723256788921E-2</v>
      </c>
      <c r="Z16" s="7">
        <f t="shared" si="7"/>
        <v>9.1366222987490572E-2</v>
      </c>
      <c r="AA16" s="7">
        <f t="shared" si="7"/>
        <v>9.1366222987490572E-2</v>
      </c>
      <c r="AB16" s="7">
        <f t="shared" si="7"/>
        <v>9.1366222987490572E-2</v>
      </c>
      <c r="AC16" s="7">
        <f t="shared" si="7"/>
        <v>9.1366222987490572E-2</v>
      </c>
      <c r="AD16" s="7">
        <f t="shared" si="7"/>
        <v>9.1366222987490572E-2</v>
      </c>
      <c r="AE16" s="7">
        <f t="shared" si="7"/>
        <v>9.1366222987490572E-2</v>
      </c>
      <c r="AF16" s="7">
        <f t="shared" si="7"/>
        <v>9.1366222987490572E-2</v>
      </c>
      <c r="AG16" s="7">
        <f t="shared" si="7"/>
        <v>9.1366222987490572E-2</v>
      </c>
      <c r="AH16" s="7">
        <f t="shared" si="7"/>
        <v>9.1366222987490572E-2</v>
      </c>
      <c r="AI16" s="7">
        <f t="shared" si="7"/>
        <v>9.1366222987490572E-2</v>
      </c>
      <c r="AL16">
        <f>AL11/AL3</f>
        <v>2.6539723256788921E-2</v>
      </c>
    </row>
    <row r="17" spans="1:35" x14ac:dyDescent="0.25">
      <c r="B17" s="302"/>
      <c r="C17" s="6" t="s">
        <v>12</v>
      </c>
      <c r="D17" s="4"/>
      <c r="E17" s="8">
        <f t="shared" ref="E17:AI17" si="8">(E11-D11)/(E3-D3)</f>
        <v>2.8064992614466544E-2</v>
      </c>
      <c r="F17" s="8">
        <f t="shared" si="8"/>
        <v>3.7495313085860113E-2</v>
      </c>
      <c r="G17" s="8">
        <f t="shared" si="8"/>
        <v>3.0895983522146793E-2</v>
      </c>
      <c r="H17" s="8">
        <f t="shared" si="8"/>
        <v>2.9339853300734031E-2</v>
      </c>
      <c r="I17" s="8">
        <f t="shared" si="8"/>
        <v>3.2043879907627103E-2</v>
      </c>
      <c r="J17" s="8">
        <f t="shared" si="8"/>
        <v>2.8208744710858186E-2</v>
      </c>
      <c r="K17" s="8">
        <f t="shared" si="8"/>
        <v>2.6127612761274416E-2</v>
      </c>
      <c r="L17" s="8">
        <f t="shared" si="8"/>
        <v>2.6487281900359292E-2</v>
      </c>
      <c r="M17" s="8">
        <f t="shared" si="8"/>
        <v>3.0598520511093664E-2</v>
      </c>
      <c r="N17" s="8">
        <f t="shared" si="8"/>
        <v>2.4399690162661157E-2</v>
      </c>
      <c r="O17" s="8">
        <f t="shared" si="8"/>
        <v>3.1314699792962808E-2</v>
      </c>
      <c r="P17" s="8">
        <f t="shared" si="8"/>
        <v>2.218027371401475E-2</v>
      </c>
      <c r="Q17" s="8">
        <f t="shared" si="8"/>
        <v>1.7392642758195832E-2</v>
      </c>
      <c r="R17" s="8">
        <f t="shared" si="8"/>
        <v>1.9445007089325745E-2</v>
      </c>
      <c r="S17" s="8">
        <f>(S11-R11)/(S3-R3)</f>
        <v>2.7339642481600906E-2</v>
      </c>
      <c r="T17" s="8">
        <f>(T11-S11)/(T3-S3)</f>
        <v>4.5336787564752914E-2</v>
      </c>
      <c r="U17" s="8">
        <f t="shared" si="8"/>
        <v>2.2918258212377269E-2</v>
      </c>
      <c r="V17" s="8">
        <f t="shared" si="8"/>
        <v>2.3159480323861035E-2</v>
      </c>
      <c r="W17" s="8">
        <f t="shared" si="8"/>
        <v>2.6033421284079445E-2</v>
      </c>
      <c r="X17" s="8">
        <f t="shared" si="8"/>
        <v>4.0653999116212015E-2</v>
      </c>
      <c r="Y17" s="8">
        <f t="shared" si="8"/>
        <v>2.4067706955832831E-2</v>
      </c>
      <c r="Z17" s="8">
        <f t="shared" si="8"/>
        <v>8.8496198523088682E-2</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57" priority="8" operator="greaterThan">
      <formula>0.2</formula>
    </cfRule>
  </conditionalFormatting>
  <conditionalFormatting sqref="E14:AI14">
    <cfRule type="cellIs" dxfId="256" priority="5" operator="lessThan">
      <formula>0.15</formula>
    </cfRule>
    <cfRule type="cellIs" dxfId="255" priority="7" operator="greaterThan">
      <formula>0.15</formula>
    </cfRule>
  </conditionalFormatting>
  <conditionalFormatting sqref="E16:AI16">
    <cfRule type="cellIs" dxfId="254" priority="6" operator="lessThan">
      <formula>0.2</formula>
    </cfRule>
  </conditionalFormatting>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2"/>
  <sheetViews>
    <sheetView workbookViewId="0">
      <pane xSplit="4" ySplit="2" topLeftCell="U3" activePane="bottomRight" state="frozen"/>
      <selection pane="topRight" activeCell="E1" sqref="E1"/>
      <selection pane="bottomLeft" activeCell="A3" sqref="A3"/>
      <selection pane="bottomRight" activeCell="AT7" sqref="AT7"/>
    </sheetView>
  </sheetViews>
  <sheetFormatPr defaultRowHeight="15" x14ac:dyDescent="0.25"/>
  <cols>
    <col min="1" max="1" width="3.7109375" customWidth="1"/>
    <col min="4" max="4" width="15.5703125" customWidth="1"/>
    <col min="5" max="10" width="10.7109375" customWidth="1"/>
    <col min="11" max="11" width="12.7109375" customWidth="1"/>
    <col min="12" max="32" width="10.7109375" customWidth="1"/>
    <col min="33" max="33" width="11.85546875" bestFit="1" customWidth="1"/>
    <col min="34" max="34" width="10.7109375" customWidth="1"/>
    <col min="35" max="35" width="10.140625" bestFit="1" customWidth="1"/>
    <col min="36" max="36" width="11.140625" hidden="1" customWidth="1"/>
    <col min="37" max="37" width="8.5703125" hidden="1" customWidth="1"/>
    <col min="38" max="38" width="9.28515625" hidden="1" customWidth="1"/>
    <col min="39" max="39" width="9.140625" hidden="1" customWidth="1"/>
  </cols>
  <sheetData>
    <row r="1" spans="2:38" ht="26.25" customHeight="1" x14ac:dyDescent="0.25">
      <c r="D1" s="59"/>
      <c r="H1" s="139"/>
    </row>
    <row r="2" spans="2:38" x14ac:dyDescent="0.25">
      <c r="B2" s="301" t="s">
        <v>39</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v>45261</v>
      </c>
      <c r="AJ2" s="2"/>
      <c r="AK2" s="2"/>
      <c r="AL2" s="2"/>
    </row>
    <row r="3" spans="2:38" x14ac:dyDescent="0.25">
      <c r="B3" s="302"/>
      <c r="C3" s="3" t="s">
        <v>0</v>
      </c>
      <c r="D3" s="16">
        <f t="shared" ref="D3:G3" si="0">D4+D5+D6</f>
        <v>509.23600000000005</v>
      </c>
      <c r="E3" s="16">
        <f t="shared" si="0"/>
        <v>510.09999999999997</v>
      </c>
      <c r="F3" s="16">
        <f t="shared" si="0"/>
        <v>511.00400000000002</v>
      </c>
      <c r="G3" s="16">
        <f t="shared" si="0"/>
        <v>511.16300000000001</v>
      </c>
      <c r="H3" s="16">
        <f t="shared" ref="H3:AI3" si="1">H4+H5+H6</f>
        <v>511.892</v>
      </c>
      <c r="I3" s="16">
        <f t="shared" si="1"/>
        <v>513.59400000000005</v>
      </c>
      <c r="J3" s="16">
        <f t="shared" si="1"/>
        <v>513.79199999999992</v>
      </c>
      <c r="K3" s="16">
        <f t="shared" si="1"/>
        <v>514.952</v>
      </c>
      <c r="L3" s="16">
        <f t="shared" si="1"/>
        <v>515.79200000000003</v>
      </c>
      <c r="M3" s="16">
        <f t="shared" si="1"/>
        <v>516.79700000000003</v>
      </c>
      <c r="N3" s="16">
        <f t="shared" si="1"/>
        <v>517.41099999999994</v>
      </c>
      <c r="O3" s="16">
        <f t="shared" si="1"/>
        <v>517.98500000000001</v>
      </c>
      <c r="P3" s="154">
        <v>520.28</v>
      </c>
      <c r="Q3" s="154">
        <v>520.87100000000009</v>
      </c>
      <c r="R3" s="154">
        <v>521.83500000000004</v>
      </c>
      <c r="S3" s="4">
        <v>522.64800000000002</v>
      </c>
      <c r="T3" s="4">
        <v>523.13</v>
      </c>
      <c r="U3" s="16">
        <f t="shared" si="1"/>
        <v>524.29500000000007</v>
      </c>
      <c r="V3" s="16">
        <f t="shared" si="1"/>
        <v>525.03099999999995</v>
      </c>
      <c r="W3" s="16">
        <f t="shared" si="1"/>
        <v>526.32799999999997</v>
      </c>
      <c r="X3" s="16">
        <f t="shared" si="1"/>
        <v>526.88900000000001</v>
      </c>
      <c r="Y3" s="16">
        <f t="shared" si="1"/>
        <v>527.58500000000004</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6">
        <f>MAX(D3:AI3)</f>
        <v>527.58500000000004</v>
      </c>
      <c r="AK3" s="16">
        <f>D3</f>
        <v>509.23600000000005</v>
      </c>
      <c r="AL3" s="16">
        <f>AJ3-AK3</f>
        <v>18.34899999999999</v>
      </c>
    </row>
    <row r="4" spans="2:38" ht="15" customHeight="1" x14ac:dyDescent="0.25">
      <c r="B4" s="302"/>
      <c r="C4" s="3" t="s">
        <v>1</v>
      </c>
      <c r="D4" s="157">
        <v>301.18400000000003</v>
      </c>
      <c r="E4" s="4">
        <v>301.69099999999997</v>
      </c>
      <c r="F4" s="4">
        <v>302.20400000000001</v>
      </c>
      <c r="G4" s="4">
        <v>302.24099999999999</v>
      </c>
      <c r="H4" s="4">
        <v>302.65899999999999</v>
      </c>
      <c r="I4" s="4">
        <v>303.78500000000003</v>
      </c>
      <c r="J4" s="4">
        <v>303.82299999999998</v>
      </c>
      <c r="K4" s="4">
        <v>304.63499999999999</v>
      </c>
      <c r="L4" s="4">
        <v>305.10000000000002</v>
      </c>
      <c r="M4" s="4">
        <v>305.74599999999998</v>
      </c>
      <c r="N4" s="4">
        <v>306.005</v>
      </c>
      <c r="O4" s="4">
        <v>306.25</v>
      </c>
      <c r="P4" s="154">
        <v>307.64600000000002</v>
      </c>
      <c r="Q4" s="154">
        <v>308.01900000000001</v>
      </c>
      <c r="R4" s="154">
        <v>308.45600000000002</v>
      </c>
      <c r="S4" s="4">
        <v>308.96100000000001</v>
      </c>
      <c r="T4" s="4">
        <v>309.03699999999998</v>
      </c>
      <c r="U4" s="4">
        <v>309.803</v>
      </c>
      <c r="V4" s="4">
        <v>310.06700000000001</v>
      </c>
      <c r="W4" s="4">
        <v>310.76900000000001</v>
      </c>
      <c r="X4" s="4">
        <v>311.21199999999999</v>
      </c>
      <c r="Y4" s="4">
        <v>311.32900000000001</v>
      </c>
      <c r="Z4" s="154"/>
      <c r="AA4" s="154"/>
      <c r="AB4" s="154"/>
      <c r="AC4" s="4"/>
      <c r="AD4" s="4"/>
      <c r="AE4" s="4"/>
      <c r="AF4" s="4"/>
      <c r="AG4" s="4"/>
      <c r="AH4" s="4"/>
      <c r="AI4" s="4"/>
      <c r="AJ4" s="16">
        <f t="shared" ref="AJ4:AJ12" si="2">MAX(E4:AI4)</f>
        <v>311.32900000000001</v>
      </c>
      <c r="AK4" s="16">
        <f t="shared" ref="AK4:AK10" si="3">E4</f>
        <v>301.69099999999997</v>
      </c>
      <c r="AL4" s="16">
        <f t="shared" ref="AL4:AL12" si="4">AJ4-AK4</f>
        <v>9.6380000000000337</v>
      </c>
    </row>
    <row r="5" spans="2:38" ht="16.5" customHeight="1" x14ac:dyDescent="0.25">
      <c r="B5" s="302"/>
      <c r="C5" s="3" t="s">
        <v>2</v>
      </c>
      <c r="D5" s="157">
        <v>87.769000000000005</v>
      </c>
      <c r="E5" s="4">
        <v>87.94</v>
      </c>
      <c r="F5" s="4">
        <v>88.137</v>
      </c>
      <c r="G5" s="4">
        <v>88.137</v>
      </c>
      <c r="H5" s="4">
        <v>88.272000000000006</v>
      </c>
      <c r="I5" s="4">
        <v>88.602000000000004</v>
      </c>
      <c r="J5" s="4">
        <v>88.602000000000004</v>
      </c>
      <c r="K5" s="4">
        <v>88.835999999999999</v>
      </c>
      <c r="L5" s="4">
        <v>89.052000000000007</v>
      </c>
      <c r="M5" s="4">
        <v>89.296999999999997</v>
      </c>
      <c r="N5" s="4">
        <v>89.527000000000001</v>
      </c>
      <c r="O5" s="4">
        <v>89.777000000000001</v>
      </c>
      <c r="P5" s="154">
        <v>90.292000000000002</v>
      </c>
      <c r="Q5" s="154">
        <v>90.292000000000002</v>
      </c>
      <c r="R5" s="154">
        <v>90.585999999999999</v>
      </c>
      <c r="S5" s="4">
        <v>90.710999999999999</v>
      </c>
      <c r="T5" s="4">
        <v>90.944999999999993</v>
      </c>
      <c r="U5" s="4">
        <v>91.09</v>
      </c>
      <c r="V5" s="4">
        <v>91.356999999999999</v>
      </c>
      <c r="W5" s="4">
        <v>91.754000000000005</v>
      </c>
      <c r="X5" s="4">
        <v>91.754000000000005</v>
      </c>
      <c r="Y5" s="4">
        <v>92.027000000000001</v>
      </c>
      <c r="Z5" s="154"/>
      <c r="AA5" s="154"/>
      <c r="AB5" s="154"/>
      <c r="AC5" s="4"/>
      <c r="AD5" s="4"/>
      <c r="AE5" s="4"/>
      <c r="AF5" s="4"/>
      <c r="AG5" s="4"/>
      <c r="AH5" s="4"/>
      <c r="AI5" s="4"/>
      <c r="AJ5" s="16">
        <f t="shared" si="2"/>
        <v>92.027000000000001</v>
      </c>
      <c r="AK5" s="16">
        <f t="shared" si="3"/>
        <v>87.94</v>
      </c>
      <c r="AL5" s="16">
        <f t="shared" si="4"/>
        <v>4.0870000000000033</v>
      </c>
    </row>
    <row r="6" spans="2:38" x14ac:dyDescent="0.25">
      <c r="B6" s="302"/>
      <c r="C6" s="3" t="s">
        <v>3</v>
      </c>
      <c r="D6" s="157">
        <v>120.283</v>
      </c>
      <c r="E6" s="4">
        <v>120.46899999999999</v>
      </c>
      <c r="F6" s="4">
        <v>120.663</v>
      </c>
      <c r="G6" s="4">
        <v>120.785</v>
      </c>
      <c r="H6" s="4">
        <v>120.961</v>
      </c>
      <c r="I6" s="4">
        <v>121.20699999999999</v>
      </c>
      <c r="J6" s="4">
        <v>121.367</v>
      </c>
      <c r="K6" s="4">
        <v>121.48099999999999</v>
      </c>
      <c r="L6" s="4">
        <v>121.64</v>
      </c>
      <c r="M6" s="4">
        <v>121.754</v>
      </c>
      <c r="N6" s="4">
        <v>121.879</v>
      </c>
      <c r="O6" s="4">
        <v>121.958</v>
      </c>
      <c r="P6" s="154">
        <v>122.342</v>
      </c>
      <c r="Q6" s="154">
        <v>122.56</v>
      </c>
      <c r="R6" s="154">
        <v>122.79300000000001</v>
      </c>
      <c r="S6" s="4">
        <v>122.976</v>
      </c>
      <c r="T6" s="4">
        <v>123.148</v>
      </c>
      <c r="U6" s="4">
        <v>123.402</v>
      </c>
      <c r="V6" s="4">
        <v>123.607</v>
      </c>
      <c r="W6" s="4">
        <v>123.80500000000001</v>
      </c>
      <c r="X6" s="4">
        <v>123.923</v>
      </c>
      <c r="Y6" s="4">
        <v>124.229</v>
      </c>
      <c r="Z6" s="154"/>
      <c r="AA6" s="154"/>
      <c r="AB6" s="154"/>
      <c r="AC6" s="4"/>
      <c r="AD6" s="4"/>
      <c r="AE6" s="4"/>
      <c r="AF6" s="4"/>
      <c r="AG6" s="4"/>
      <c r="AH6" s="4"/>
      <c r="AI6" s="4"/>
      <c r="AJ6" s="16">
        <f t="shared" si="2"/>
        <v>124.229</v>
      </c>
      <c r="AK6" s="16">
        <f t="shared" si="3"/>
        <v>120.46899999999999</v>
      </c>
      <c r="AL6" s="16">
        <f t="shared" si="4"/>
        <v>3.7600000000000051</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6">
        <f t="shared" si="2"/>
        <v>0</v>
      </c>
      <c r="AK7" s="16">
        <f t="shared" si="3"/>
        <v>0</v>
      </c>
      <c r="AL7" s="16">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6">
        <f t="shared" si="2"/>
        <v>0</v>
      </c>
      <c r="AK8" s="16">
        <f t="shared" si="3"/>
        <v>0</v>
      </c>
      <c r="AL8" s="16">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6">
        <f t="shared" si="2"/>
        <v>0</v>
      </c>
      <c r="AK9" s="16">
        <f t="shared" si="3"/>
        <v>0</v>
      </c>
      <c r="AL9" s="16">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6">
        <f t="shared" si="2"/>
        <v>0</v>
      </c>
      <c r="AK10" s="16">
        <f t="shared" si="3"/>
        <v>0</v>
      </c>
      <c r="AL10" s="16">
        <f t="shared" si="4"/>
        <v>0</v>
      </c>
    </row>
    <row r="11" spans="2:38" x14ac:dyDescent="0.25">
      <c r="B11" s="302"/>
      <c r="C11" s="3" t="s">
        <v>7</v>
      </c>
      <c r="D11" s="157">
        <v>52.442</v>
      </c>
      <c r="E11" s="4">
        <v>52.54</v>
      </c>
      <c r="F11" s="4">
        <v>52.665999999999997</v>
      </c>
      <c r="G11" s="4">
        <v>52.692999999999998</v>
      </c>
      <c r="H11" s="4">
        <v>52.78</v>
      </c>
      <c r="I11" s="4">
        <v>52.945999999999998</v>
      </c>
      <c r="J11" s="4">
        <v>52.976999999999997</v>
      </c>
      <c r="K11" s="4">
        <v>53.079000000000001</v>
      </c>
      <c r="L11" s="4">
        <v>53.158999999999999</v>
      </c>
      <c r="M11" s="4">
        <v>53.244</v>
      </c>
      <c r="N11" s="4">
        <v>53.298999999999999</v>
      </c>
      <c r="O11" s="4">
        <v>53.347000000000001</v>
      </c>
      <c r="P11" s="154">
        <v>53.680999999999997</v>
      </c>
      <c r="Q11" s="154">
        <v>53.786000000000001</v>
      </c>
      <c r="R11" s="154">
        <v>53.953000000000003</v>
      </c>
      <c r="S11" s="4">
        <v>54.113999999999997</v>
      </c>
      <c r="T11" s="4">
        <v>54.197000000000003</v>
      </c>
      <c r="U11" s="4">
        <v>54.404000000000003</v>
      </c>
      <c r="V11" s="4">
        <v>54.548000000000002</v>
      </c>
      <c r="W11" s="4">
        <v>54.826000000000001</v>
      </c>
      <c r="X11" s="4">
        <v>54.932000000000002</v>
      </c>
      <c r="Y11" s="4">
        <v>55.048000000000002</v>
      </c>
      <c r="Z11" s="154"/>
      <c r="AA11" s="154"/>
      <c r="AB11" s="154"/>
      <c r="AC11" s="4"/>
      <c r="AD11" s="4"/>
      <c r="AE11" s="4"/>
      <c r="AF11" s="4"/>
      <c r="AG11" s="4"/>
      <c r="AH11" s="4"/>
      <c r="AI11" s="4"/>
      <c r="AJ11" s="16">
        <f t="shared" si="2"/>
        <v>55.048000000000002</v>
      </c>
      <c r="AK11" s="16">
        <f>D11</f>
        <v>52.442</v>
      </c>
      <c r="AL11" s="16">
        <f t="shared" si="4"/>
        <v>2.6060000000000016</v>
      </c>
    </row>
    <row r="12" spans="2:38" x14ac:dyDescent="0.25">
      <c r="B12" s="302"/>
      <c r="C12" s="3" t="s">
        <v>8</v>
      </c>
      <c r="D12" s="157">
        <v>14.166</v>
      </c>
      <c r="E12" s="4">
        <v>14.202</v>
      </c>
      <c r="F12" s="4">
        <v>14.217000000000001</v>
      </c>
      <c r="G12" s="4">
        <v>14.228</v>
      </c>
      <c r="H12" s="4">
        <v>14.24</v>
      </c>
      <c r="I12" s="4">
        <v>14.273</v>
      </c>
      <c r="J12" s="4">
        <v>14.279</v>
      </c>
      <c r="K12" s="4">
        <v>14.292</v>
      </c>
      <c r="L12" s="4">
        <v>14.317</v>
      </c>
      <c r="M12" s="4">
        <v>14.332000000000001</v>
      </c>
      <c r="N12" s="4">
        <v>14.342000000000001</v>
      </c>
      <c r="O12" s="4">
        <v>14.361000000000001</v>
      </c>
      <c r="P12" s="154">
        <v>14.425000000000001</v>
      </c>
      <c r="Q12" s="154">
        <v>14.446999999999999</v>
      </c>
      <c r="R12" s="154">
        <v>14.494</v>
      </c>
      <c r="S12" s="4">
        <v>14.576000000000001</v>
      </c>
      <c r="T12" s="4">
        <v>14.599</v>
      </c>
      <c r="U12" s="4">
        <v>14.675000000000001</v>
      </c>
      <c r="V12" s="4">
        <v>14.718</v>
      </c>
      <c r="W12" s="4">
        <v>14.819000000000001</v>
      </c>
      <c r="X12" s="4">
        <v>14.856999999999999</v>
      </c>
      <c r="Y12" s="4">
        <v>14.893000000000001</v>
      </c>
      <c r="Z12" s="154"/>
      <c r="AA12" s="154"/>
      <c r="AB12" s="154"/>
      <c r="AC12" s="4"/>
      <c r="AD12" s="4"/>
      <c r="AE12" s="4"/>
      <c r="AF12" s="4"/>
      <c r="AG12" s="4"/>
      <c r="AH12" s="4"/>
      <c r="AI12" s="4"/>
      <c r="AJ12" s="16">
        <f t="shared" si="2"/>
        <v>14.893000000000001</v>
      </c>
      <c r="AK12" s="16">
        <f>D12</f>
        <v>14.166</v>
      </c>
      <c r="AL12" s="16">
        <f t="shared" si="4"/>
        <v>0.72700000000000031</v>
      </c>
    </row>
    <row r="13" spans="2:38" x14ac:dyDescent="0.25">
      <c r="B13" s="302"/>
      <c r="C13" s="1"/>
      <c r="D13" s="4"/>
      <c r="E13" s="4"/>
      <c r="F13" s="4"/>
      <c r="G13" s="4"/>
      <c r="H13" s="4"/>
      <c r="I13" s="4"/>
      <c r="J13" s="4"/>
      <c r="K13" s="4"/>
      <c r="L13" s="4"/>
      <c r="M13" s="4"/>
      <c r="N13" s="154"/>
      <c r="O13" s="154"/>
      <c r="P13" s="4"/>
      <c r="Q13" s="4"/>
      <c r="R13" s="4"/>
      <c r="S13" s="4"/>
      <c r="T13" s="4"/>
      <c r="U13" s="4"/>
      <c r="V13" s="154"/>
      <c r="W13" s="154"/>
      <c r="X13" s="154"/>
      <c r="Y13" s="4"/>
      <c r="Z13" s="154"/>
      <c r="AA13" s="4"/>
      <c r="AB13" s="4"/>
      <c r="AC13" s="4"/>
      <c r="AD13" s="4"/>
      <c r="AE13" s="4"/>
      <c r="AF13" s="4"/>
      <c r="AG13" s="4"/>
      <c r="AH13" s="4"/>
      <c r="AI13" s="4"/>
      <c r="AJ13" s="16"/>
      <c r="AK13" s="16"/>
      <c r="AL13" s="16"/>
    </row>
    <row r="14" spans="2:38" x14ac:dyDescent="0.25">
      <c r="B14" s="302"/>
      <c r="C14" s="6" t="s">
        <v>9</v>
      </c>
      <c r="D14" s="4"/>
      <c r="E14" s="7">
        <f t="shared" ref="E14:AI14" si="5">(E12-$D$12)/(E3-$D$3)</f>
        <v>4.1666666666670092E-2</v>
      </c>
      <c r="F14" s="7">
        <f t="shared" si="5"/>
        <v>2.8846153846154386E-2</v>
      </c>
      <c r="G14" s="7">
        <f t="shared" si="5"/>
        <v>3.2174364296834741E-2</v>
      </c>
      <c r="H14" s="7">
        <f t="shared" si="5"/>
        <v>2.7861445783133005E-2</v>
      </c>
      <c r="I14" s="7">
        <f t="shared" si="5"/>
        <v>2.4552547039926393E-2</v>
      </c>
      <c r="J14" s="7">
        <f t="shared" si="5"/>
        <v>2.4802458296752147E-2</v>
      </c>
      <c r="K14" s="7">
        <f t="shared" si="5"/>
        <v>2.2043386983904921E-2</v>
      </c>
      <c r="L14" s="7">
        <f t="shared" si="5"/>
        <v>2.3032336790726082E-2</v>
      </c>
      <c r="M14" s="7">
        <f t="shared" si="5"/>
        <v>2.1954767887845634E-2</v>
      </c>
      <c r="N14" s="7">
        <f t="shared" si="5"/>
        <v>2.1529051987767871E-2</v>
      </c>
      <c r="O14" s="7">
        <f t="shared" si="5"/>
        <v>2.2288261515601902E-2</v>
      </c>
      <c r="P14" s="7">
        <f t="shared" si="5"/>
        <v>2.3451647953640173E-2</v>
      </c>
      <c r="Q14" s="7">
        <f t="shared" si="5"/>
        <v>2.4151267726686521E-2</v>
      </c>
      <c r="R14" s="7">
        <f t="shared" si="5"/>
        <v>2.6033812207318017E-2</v>
      </c>
      <c r="S14" s="7">
        <f t="shared" si="5"/>
        <v>3.0569639129138147E-2</v>
      </c>
      <c r="T14" s="7">
        <f t="shared" si="5"/>
        <v>3.116453145242561E-2</v>
      </c>
      <c r="U14" s="7">
        <f t="shared" si="5"/>
        <v>3.3800385151736466E-2</v>
      </c>
      <c r="V14" s="7">
        <f t="shared" si="5"/>
        <v>3.4947768281101806E-2</v>
      </c>
      <c r="W14" s="7">
        <f t="shared" si="5"/>
        <v>3.820500819096672E-2</v>
      </c>
      <c r="X14" s="7">
        <f t="shared" si="5"/>
        <v>3.9143488358919183E-2</v>
      </c>
      <c r="Y14" s="7">
        <f t="shared" si="5"/>
        <v>3.9620687775900637E-2</v>
      </c>
      <c r="Z14" s="7">
        <f t="shared" si="5"/>
        <v>2.7818143257742969E-2</v>
      </c>
      <c r="AA14" s="7">
        <f t="shared" si="5"/>
        <v>2.7818143257742969E-2</v>
      </c>
      <c r="AB14" s="7">
        <f t="shared" si="5"/>
        <v>2.7818143257742969E-2</v>
      </c>
      <c r="AC14" s="7">
        <f t="shared" si="5"/>
        <v>2.7818143257742969E-2</v>
      </c>
      <c r="AD14" s="7">
        <f t="shared" si="5"/>
        <v>2.7818143257742969E-2</v>
      </c>
      <c r="AE14" s="7">
        <f t="shared" si="5"/>
        <v>2.7818143257742969E-2</v>
      </c>
      <c r="AF14" s="7">
        <f t="shared" si="5"/>
        <v>2.7818143257742969E-2</v>
      </c>
      <c r="AG14" s="7">
        <f t="shared" si="5"/>
        <v>2.7818143257742969E-2</v>
      </c>
      <c r="AH14" s="7">
        <f t="shared" si="5"/>
        <v>2.7818143257742969E-2</v>
      </c>
      <c r="AI14" s="7">
        <f t="shared" si="5"/>
        <v>2.7818143257742969E-2</v>
      </c>
      <c r="AJ14" s="7"/>
      <c r="AK14" s="7"/>
      <c r="AL14" s="7">
        <f>AL12/AL3</f>
        <v>3.9620687775900637E-2</v>
      </c>
    </row>
    <row r="15" spans="2:38" x14ac:dyDescent="0.25">
      <c r="B15" s="302"/>
      <c r="C15" s="6" t="s">
        <v>10</v>
      </c>
      <c r="D15" s="4"/>
      <c r="E15" s="8">
        <f t="shared" ref="E15:J15" si="6">(E12-D12)/(E3-D3)</f>
        <v>4.1666666666670092E-2</v>
      </c>
      <c r="F15" s="8">
        <f t="shared" si="6"/>
        <v>1.6592920353981952E-2</v>
      </c>
      <c r="G15" s="8">
        <f t="shared" si="6"/>
        <v>6.9182389937105654E-2</v>
      </c>
      <c r="H15" s="8">
        <f t="shared" si="6"/>
        <v>1.6460905349795201E-2</v>
      </c>
      <c r="I15" s="8">
        <f t="shared" si="6"/>
        <v>1.9388954171561931E-2</v>
      </c>
      <c r="J15" s="8">
        <f t="shared" si="6"/>
        <v>3.0303030303052054E-2</v>
      </c>
      <c r="K15" s="8">
        <f t="shared" ref="K15:AI15" si="7">(K12-J12)/(K3-J3)</f>
        <v>1.1206896551723262E-2</v>
      </c>
      <c r="L15" s="8">
        <f t="shared" si="7"/>
        <v>2.9761904761904056E-2</v>
      </c>
      <c r="M15" s="8">
        <f t="shared" si="7"/>
        <v>1.4925373134328991E-2</v>
      </c>
      <c r="N15" s="8">
        <f t="shared" si="7"/>
        <v>1.6286644951141866E-2</v>
      </c>
      <c r="O15" s="8">
        <f t="shared" si="7"/>
        <v>3.3101045296163485E-2</v>
      </c>
      <c r="P15" s="8">
        <f t="shared" si="7"/>
        <v>2.7886710239651939E-2</v>
      </c>
      <c r="Q15" s="8">
        <f t="shared" si="7"/>
        <v>3.7225042301174162E-2</v>
      </c>
      <c r="R15" s="8">
        <f t="shared" si="7"/>
        <v>4.8755186721995261E-2</v>
      </c>
      <c r="S15" s="8">
        <f t="shared" si="7"/>
        <v>0.10086100861008848</v>
      </c>
      <c r="T15" s="8">
        <f t="shared" si="7"/>
        <v>4.7717842323653684E-2</v>
      </c>
      <c r="U15" s="8">
        <f t="shared" si="7"/>
        <v>6.523605150214204E-2</v>
      </c>
      <c r="V15" s="8">
        <f t="shared" si="7"/>
        <v>5.8423913043487076E-2</v>
      </c>
      <c r="W15" s="8">
        <f t="shared" si="7"/>
        <v>7.7872012336159507E-2</v>
      </c>
      <c r="X15" s="8">
        <f t="shared" si="7"/>
        <v>6.773618538323721E-2</v>
      </c>
      <c r="Y15" s="8">
        <f t="shared" si="7"/>
        <v>5.1724137931034482E-2</v>
      </c>
      <c r="Z15" s="8">
        <f t="shared" si="7"/>
        <v>2.8228626666793027E-2</v>
      </c>
      <c r="AA15" s="8" t="e">
        <f>(AA12-Z12)/(AA3-Z3)</f>
        <v>#DIV/0!</v>
      </c>
      <c r="AB15" s="8" t="e">
        <f t="shared" si="7"/>
        <v>#DIV/0!</v>
      </c>
      <c r="AC15" s="8" t="e">
        <f t="shared" si="7"/>
        <v>#DIV/0!</v>
      </c>
      <c r="AD15" s="8" t="e">
        <f t="shared" si="7"/>
        <v>#DIV/0!</v>
      </c>
      <c r="AE15" s="8" t="e">
        <f t="shared" si="7"/>
        <v>#DIV/0!</v>
      </c>
      <c r="AF15" s="8" t="e">
        <f t="shared" si="7"/>
        <v>#DIV/0!</v>
      </c>
      <c r="AG15" s="8" t="e">
        <f t="shared" si="7"/>
        <v>#DIV/0!</v>
      </c>
      <c r="AH15" s="8" t="e">
        <f t="shared" si="7"/>
        <v>#DIV/0!</v>
      </c>
      <c r="AI15" s="8" t="e">
        <f t="shared" si="7"/>
        <v>#DIV/0!</v>
      </c>
      <c r="AJ15" s="8"/>
      <c r="AK15" s="8"/>
      <c r="AL15" s="8"/>
    </row>
    <row r="16" spans="2:38" x14ac:dyDescent="0.25">
      <c r="B16" s="302"/>
      <c r="C16" s="6" t="s">
        <v>11</v>
      </c>
      <c r="D16" s="4"/>
      <c r="E16" s="7">
        <f>(E11-$D$11)/(E3-$D$3)</f>
        <v>0.11342592592593537</v>
      </c>
      <c r="F16" s="7">
        <f>(F11-D11)/(F3-D3)</f>
        <v>0.1266968325791856</v>
      </c>
      <c r="G16" s="7">
        <f>(G11-D11)/(G3-D3)</f>
        <v>0.13025428126621813</v>
      </c>
      <c r="H16" s="7">
        <f>(H11-D11)/(H3-D3)</f>
        <v>0.12725903614458112</v>
      </c>
      <c r="I16" s="7">
        <f>(I11-D11)/(I3-D3)</f>
        <v>0.11564938044974697</v>
      </c>
      <c r="J16" s="7">
        <f>(J11-D11)/(J3-D3)</f>
        <v>0.11742756804214484</v>
      </c>
      <c r="K16" s="7">
        <f>(K11-D11)/(K3-D3)</f>
        <v>0.1114415675297421</v>
      </c>
      <c r="L16" s="7">
        <f>(L11-D11)/(L3-D3)</f>
        <v>0.10936546674801717</v>
      </c>
      <c r="M16" s="7">
        <f>(M11-D11)/(M3-D3)</f>
        <v>0.10607062557862741</v>
      </c>
      <c r="N16" s="7">
        <f>(N11-D11)/(N3-D3)</f>
        <v>0.10483180428134679</v>
      </c>
      <c r="O16" s="7">
        <f>(O11-D11)/(O3-D3)</f>
        <v>0.10344039318779341</v>
      </c>
      <c r="P16" s="7">
        <f>(P11-D11)/(P3-D3)</f>
        <v>0.11218761318362962</v>
      </c>
      <c r="Q16" s="7">
        <f>(Q11-D11)/(Q3-D3)</f>
        <v>0.11551353674258664</v>
      </c>
      <c r="R16" s="7">
        <f>(R11-D11)/(R3-D3)</f>
        <v>0.11993015318676117</v>
      </c>
      <c r="S16" s="7">
        <f>(S11-D11)/(S3-D3)</f>
        <v>0.12466447957053384</v>
      </c>
      <c r="T16" s="7">
        <f>(T11-D11)/(T3-D3)</f>
        <v>0.12631351662588233</v>
      </c>
      <c r="U16" s="7">
        <f>(U11-D11)/(U3-D3)</f>
        <v>0.1302875356929411</v>
      </c>
      <c r="V16" s="7">
        <f>(V11-D11)/(V3-D3)</f>
        <v>0.13333333333333428</v>
      </c>
      <c r="W16" s="7">
        <f>(W11-D11)/(W3-D3)</f>
        <v>0.13948045869412651</v>
      </c>
      <c r="X16" s="7">
        <f>(X11-D11)/(X3-D3)</f>
        <v>0.14105251232085239</v>
      </c>
      <c r="Y16" s="7">
        <f>(Y11-D11)/(Y3-D3)</f>
        <v>0.14202408850618578</v>
      </c>
      <c r="Z16" s="7">
        <f>(Z11-D11)/(Z3-D3)</f>
        <v>0.10298172163790462</v>
      </c>
      <c r="AA16" s="7">
        <f>(AA11-D11)/(AA3-D3)</f>
        <v>0.10298172163790462</v>
      </c>
      <c r="AB16" s="7">
        <f>(AB11-D11)/(AB3-D3)</f>
        <v>0.10298172163790462</v>
      </c>
      <c r="AC16" s="7">
        <f>(AC11-D11)/(AC3-D3)</f>
        <v>0.10298172163790462</v>
      </c>
      <c r="AD16" s="7">
        <f>(AD11-D11)/(AD3-D3)</f>
        <v>0.10298172163790462</v>
      </c>
      <c r="AE16" s="7">
        <f>(AE11-D11)/(AE3-D3)</f>
        <v>0.10298172163790462</v>
      </c>
      <c r="AF16" s="7">
        <f>(AF11-E11)/(AF3-E3)</f>
        <v>0.10299941188002353</v>
      </c>
      <c r="AG16" s="7">
        <f>(AG11-F11)/(AG3-F3)</f>
        <v>0.10306377249493154</v>
      </c>
      <c r="AH16" s="7">
        <f>(AH11-G11)/(AH3-G3)</f>
        <v>0.10308453467876195</v>
      </c>
      <c r="AI16" s="7">
        <f>(AI11-H11)/(AI3-H3)</f>
        <v>0.10310768677767967</v>
      </c>
      <c r="AJ16" s="7"/>
      <c r="AK16" s="7"/>
      <c r="AL16" s="7">
        <f>AL11/AL3</f>
        <v>0.14202408850618578</v>
      </c>
    </row>
    <row r="17" spans="1:38" x14ac:dyDescent="0.25">
      <c r="B17" s="302"/>
      <c r="C17" s="6" t="s">
        <v>12</v>
      </c>
      <c r="D17" s="4"/>
      <c r="E17" s="8">
        <f t="shared" ref="E17:J17" si="8">(E11-D11)/(E3-D3)</f>
        <v>0.11342592592593537</v>
      </c>
      <c r="F17" s="8">
        <f t="shared" si="8"/>
        <v>0.13938053097344055</v>
      </c>
      <c r="G17" s="8">
        <f t="shared" si="8"/>
        <v>0.16981132075473215</v>
      </c>
      <c r="H17" s="8">
        <f t="shared" si="8"/>
        <v>0.11934156378601521</v>
      </c>
      <c r="I17" s="8">
        <f t="shared" si="8"/>
        <v>9.7532314923614249E-2</v>
      </c>
      <c r="J17" s="8">
        <f t="shared" si="8"/>
        <v>0.15656565656575697</v>
      </c>
      <c r="K17" s="8">
        <f t="shared" ref="K17:AC17" si="9">(K11-J11)/(K3-J3)</f>
        <v>8.7931034482755743E-2</v>
      </c>
      <c r="L17" s="8">
        <f t="shared" si="9"/>
        <v>9.5238095238089598E-2</v>
      </c>
      <c r="M17" s="8">
        <f t="shared" si="9"/>
        <v>8.4577114427861921E-2</v>
      </c>
      <c r="N17" s="8">
        <f t="shared" si="9"/>
        <v>8.9576547231281708E-2</v>
      </c>
      <c r="O17" s="8">
        <f t="shared" si="9"/>
        <v>8.3623693379784036E-2</v>
      </c>
      <c r="P17" s="8">
        <f t="shared" si="9"/>
        <v>0.14553376906318172</v>
      </c>
      <c r="Q17" s="8">
        <f t="shared" si="9"/>
        <v>0.17766497461925942</v>
      </c>
      <c r="R17" s="8">
        <f t="shared" si="9"/>
        <v>0.1732365145228337</v>
      </c>
      <c r="S17" s="8">
        <f t="shared" si="9"/>
        <v>0.19803198031979902</v>
      </c>
      <c r="T17" s="8">
        <f t="shared" si="9"/>
        <v>0.17219917012450317</v>
      </c>
      <c r="U17" s="8">
        <f t="shared" si="9"/>
        <v>0.17768240343346522</v>
      </c>
      <c r="V17" s="8">
        <f t="shared" si="9"/>
        <v>0.19565217391307413</v>
      </c>
      <c r="W17" s="8">
        <f t="shared" si="9"/>
        <v>0.21434078643021837</v>
      </c>
      <c r="X17" s="8">
        <f t="shared" si="9"/>
        <v>0.18894830659535641</v>
      </c>
      <c r="Y17" s="8">
        <f t="shared" si="9"/>
        <v>0.16666666666665986</v>
      </c>
      <c r="Z17" s="8">
        <f t="shared" si="9"/>
        <v>0.10433958509055412</v>
      </c>
      <c r="AA17" s="8" t="e">
        <f>(AA11-Z11)/(AA3-Z3)</f>
        <v>#DIV/0!</v>
      </c>
      <c r="AB17" s="8" t="e">
        <f t="shared" si="9"/>
        <v>#DIV/0!</v>
      </c>
      <c r="AC17" s="8" t="e">
        <f t="shared" si="9"/>
        <v>#DIV/0!</v>
      </c>
      <c r="AD17" s="8" t="e">
        <f t="shared" ref="AD17:AI17" si="10">(AD11-AC11)/(AD3-AC3)</f>
        <v>#DIV/0!</v>
      </c>
      <c r="AE17" s="8" t="e">
        <f t="shared" si="10"/>
        <v>#DIV/0!</v>
      </c>
      <c r="AF17" s="8" t="e">
        <f t="shared" si="10"/>
        <v>#DIV/0!</v>
      </c>
      <c r="AG17" s="8" t="e">
        <f t="shared" si="10"/>
        <v>#DIV/0!</v>
      </c>
      <c r="AH17" s="8" t="e">
        <f t="shared" si="10"/>
        <v>#DIV/0!</v>
      </c>
      <c r="AI17" s="8" t="e">
        <f t="shared" si="10"/>
        <v>#DIV/0!</v>
      </c>
      <c r="AJ17" s="8"/>
      <c r="AK17" s="8"/>
      <c r="AL17" s="8"/>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2"/>
      <c r="G20" s="132"/>
      <c r="H20" s="132"/>
      <c r="I20" s="132"/>
      <c r="J20" s="132"/>
      <c r="K20" s="13"/>
      <c r="L20" s="13"/>
      <c r="M20" s="13"/>
      <c r="N20" s="13"/>
      <c r="O20" s="13"/>
      <c r="P20" s="13"/>
      <c r="Q20" s="13"/>
      <c r="R20" s="13"/>
      <c r="S20" s="13"/>
      <c r="T20" s="13"/>
      <c r="U20" s="13"/>
      <c r="V20" s="13"/>
      <c r="W20" s="13"/>
      <c r="X20" s="13"/>
      <c r="Y20" s="13"/>
      <c r="Z20" s="141"/>
      <c r="AA20" s="141"/>
      <c r="AB20" s="141"/>
      <c r="AC20" s="141"/>
      <c r="AD20" s="141"/>
      <c r="AE20" s="141"/>
      <c r="AF20" s="141"/>
      <c r="AG20" s="141"/>
      <c r="AH20" s="13"/>
    </row>
    <row r="21" spans="1:38" x14ac:dyDescent="0.25">
      <c r="A21" s="13"/>
      <c r="B21" s="13"/>
      <c r="C21" s="13"/>
      <c r="D21" s="13"/>
      <c r="E21" s="13"/>
      <c r="F21" s="133"/>
      <c r="G21" s="39"/>
      <c r="H21" s="132"/>
      <c r="I21" s="133"/>
      <c r="J21" s="133"/>
      <c r="K21" s="13"/>
      <c r="L21" s="13"/>
      <c r="M21" s="13"/>
      <c r="N21" s="13"/>
      <c r="O21" s="13"/>
      <c r="P21" s="13"/>
      <c r="Q21" s="13"/>
      <c r="R21" s="13"/>
      <c r="S21" s="13"/>
      <c r="T21" s="13"/>
      <c r="U21" s="13"/>
      <c r="V21" s="13"/>
      <c r="W21" s="13"/>
      <c r="X21" s="13"/>
      <c r="Y21" s="13"/>
      <c r="Z21" s="141"/>
      <c r="AA21" s="141"/>
      <c r="AB21" s="141"/>
      <c r="AC21" s="141"/>
      <c r="AD21" s="13"/>
      <c r="AE21" s="13"/>
      <c r="AF21" s="13"/>
      <c r="AG21" s="13"/>
      <c r="AH21" s="13"/>
    </row>
    <row r="22" spans="1:38" x14ac:dyDescent="0.25">
      <c r="A22" s="13"/>
      <c r="B22" s="13"/>
      <c r="C22" s="13"/>
      <c r="D22" s="13"/>
      <c r="E22" s="13"/>
      <c r="F22" s="133"/>
      <c r="G22" s="39"/>
      <c r="H22" s="132"/>
      <c r="I22" s="133"/>
      <c r="J22" s="133"/>
      <c r="K22" s="13"/>
      <c r="L22" s="13"/>
      <c r="M22" s="13"/>
      <c r="N22" s="13"/>
      <c r="O22" s="13"/>
      <c r="P22" s="13"/>
      <c r="Q22" s="13"/>
      <c r="R22" s="13"/>
      <c r="S22" s="13"/>
      <c r="T22" s="13"/>
      <c r="U22" s="13"/>
      <c r="V22" s="13"/>
      <c r="W22" s="13"/>
      <c r="X22" s="13"/>
      <c r="Y22" s="13"/>
      <c r="Z22" s="141"/>
      <c r="AA22" s="141"/>
      <c r="AB22" s="141"/>
      <c r="AC22" s="141"/>
      <c r="AD22" s="13"/>
      <c r="AE22" s="13"/>
      <c r="AF22" s="13"/>
      <c r="AG22" s="13"/>
      <c r="AH22" s="13"/>
      <c r="AJ22" s="19"/>
      <c r="AK22" s="19"/>
      <c r="AL22" s="19"/>
    </row>
  </sheetData>
  <mergeCells count="1">
    <mergeCell ref="B2:B18"/>
  </mergeCells>
  <conditionalFormatting sqref="E16:AL16">
    <cfRule type="cellIs" dxfId="253" priority="8" operator="greaterThan">
      <formula>0.2</formula>
    </cfRule>
  </conditionalFormatting>
  <conditionalFormatting sqref="E14:AL14">
    <cfRule type="cellIs" dxfId="252" priority="5" operator="lessThan">
      <formula>0.15</formula>
    </cfRule>
    <cfRule type="cellIs" dxfId="251" priority="7" operator="greaterThan">
      <formula>0.15</formula>
    </cfRule>
  </conditionalFormatting>
  <conditionalFormatting sqref="E16:AL16">
    <cfRule type="cellIs" dxfId="250" priority="6" operator="lessThan">
      <formula>0.2</formula>
    </cfRule>
  </conditionalFormatting>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
  <sheetViews>
    <sheetView workbookViewId="0">
      <pane xSplit="4" ySplit="2" topLeftCell="S3" activePane="bottomRight" state="frozen"/>
      <selection pane="topRight" activeCell="E1" sqref="E1"/>
      <selection pane="bottomLeft" activeCell="A3" sqref="A3"/>
      <selection pane="bottomRight" activeCell="AR11" sqref="AR11"/>
    </sheetView>
  </sheetViews>
  <sheetFormatPr defaultRowHeight="15" x14ac:dyDescent="0.25"/>
  <cols>
    <col min="1" max="1" width="3.7109375" customWidth="1"/>
    <col min="4" max="4" width="12.42578125" customWidth="1"/>
    <col min="5" max="34" width="10.7109375" customWidth="1"/>
    <col min="35" max="35" width="0.140625" customWidth="1"/>
    <col min="36" max="38" width="9.140625" hidden="1" customWidth="1"/>
  </cols>
  <sheetData>
    <row r="1" spans="2:38" ht="27.75" customHeight="1" x14ac:dyDescent="0.25"/>
    <row r="2" spans="2:38" x14ac:dyDescent="0.25">
      <c r="B2" s="301" t="s">
        <v>128</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45078</v>
      </c>
      <c r="AK2" s="160">
        <v>45079</v>
      </c>
      <c r="AL2" s="160">
        <v>45080</v>
      </c>
    </row>
    <row r="3" spans="2:38" x14ac:dyDescent="0.25">
      <c r="B3" s="302"/>
      <c r="C3" s="3" t="s">
        <v>0</v>
      </c>
      <c r="D3" s="14">
        <f t="shared" ref="D3:J3" si="0">D4+D5+D6</f>
        <v>45611.663</v>
      </c>
      <c r="E3" s="14">
        <f t="shared" si="0"/>
        <v>45612.148000000001</v>
      </c>
      <c r="F3" s="14">
        <f t="shared" si="0"/>
        <v>45619.099000000002</v>
      </c>
      <c r="G3" s="14">
        <f t="shared" si="0"/>
        <v>45624.726999999999</v>
      </c>
      <c r="H3" s="14">
        <f t="shared" si="0"/>
        <v>45633.690999999992</v>
      </c>
      <c r="I3" s="14">
        <f t="shared" si="0"/>
        <v>45636.92</v>
      </c>
      <c r="J3" s="14">
        <f t="shared" si="0"/>
        <v>45642.815000000002</v>
      </c>
      <c r="K3" s="14">
        <f>K4+K5+K6</f>
        <v>45649.251999999993</v>
      </c>
      <c r="L3" s="14">
        <f t="shared" ref="L3:AI3" si="1">L4+L5+L6</f>
        <v>45656.766000000003</v>
      </c>
      <c r="M3" s="14">
        <f t="shared" si="1"/>
        <v>45663.092999999993</v>
      </c>
      <c r="N3" s="14">
        <f t="shared" si="1"/>
        <v>45669.650999999998</v>
      </c>
      <c r="O3" s="14">
        <f t="shared" si="1"/>
        <v>45675.902000000002</v>
      </c>
      <c r="P3" s="154">
        <v>45682.362999999998</v>
      </c>
      <c r="Q3" s="154">
        <v>45687.726999999999</v>
      </c>
      <c r="R3" s="154">
        <v>45695.133000000002</v>
      </c>
      <c r="S3" s="4">
        <v>45703.313999999998</v>
      </c>
      <c r="T3" s="4">
        <v>45710.09</v>
      </c>
      <c r="U3" s="14">
        <f t="shared" si="1"/>
        <v>45717.429999999993</v>
      </c>
      <c r="V3" s="14">
        <f t="shared" si="1"/>
        <v>45725.342999999993</v>
      </c>
      <c r="W3" s="14">
        <f t="shared" si="1"/>
        <v>45733.444999999992</v>
      </c>
      <c r="X3" s="14">
        <f t="shared" si="1"/>
        <v>45738.44</v>
      </c>
      <c r="Y3" s="14">
        <f t="shared" si="1"/>
        <v>0</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45738.44</v>
      </c>
      <c r="AK3" s="19">
        <f>D3</f>
        <v>45611.663</v>
      </c>
      <c r="AL3" s="19">
        <f>AJ3-AK3</f>
        <v>126.77700000000186</v>
      </c>
    </row>
    <row r="4" spans="2:38" x14ac:dyDescent="0.25">
      <c r="B4" s="302"/>
      <c r="C4" s="3" t="s">
        <v>1</v>
      </c>
      <c r="D4" s="157">
        <v>27238.946</v>
      </c>
      <c r="E4" s="4">
        <v>27239.431</v>
      </c>
      <c r="F4" s="4">
        <v>27246.382000000001</v>
      </c>
      <c r="G4" s="4">
        <v>27252.01</v>
      </c>
      <c r="H4" s="4">
        <v>27260.973999999998</v>
      </c>
      <c r="I4" s="4">
        <v>27264.203000000001</v>
      </c>
      <c r="J4" s="4">
        <v>27270.098000000002</v>
      </c>
      <c r="K4" s="4">
        <v>27276.535</v>
      </c>
      <c r="L4" s="4">
        <v>27284.048999999999</v>
      </c>
      <c r="M4" s="4">
        <v>27290.376</v>
      </c>
      <c r="N4" s="4">
        <v>27296.934000000001</v>
      </c>
      <c r="O4" s="4">
        <v>27303.185000000001</v>
      </c>
      <c r="P4" s="154">
        <v>27309.646000000001</v>
      </c>
      <c r="Q4" s="154">
        <v>27315.01</v>
      </c>
      <c r="R4" s="154">
        <v>27322.416000000001</v>
      </c>
      <c r="S4" s="4">
        <v>27330.597000000002</v>
      </c>
      <c r="T4" s="4">
        <v>27337.373</v>
      </c>
      <c r="U4" s="4">
        <v>27344.713</v>
      </c>
      <c r="V4" s="4">
        <v>27352.626</v>
      </c>
      <c r="W4" s="4">
        <v>27360.727999999999</v>
      </c>
      <c r="X4" s="4">
        <v>27365.723000000002</v>
      </c>
      <c r="Y4" s="154"/>
      <c r="Z4" s="154"/>
      <c r="AA4" s="154"/>
      <c r="AB4" s="4"/>
      <c r="AC4" s="4"/>
      <c r="AD4" s="4"/>
      <c r="AE4" s="4"/>
      <c r="AF4" s="4"/>
      <c r="AG4" s="4"/>
      <c r="AH4" s="4"/>
      <c r="AI4" s="154"/>
      <c r="AJ4" s="19">
        <f t="shared" ref="AJ4:AJ12" si="2">MAX(D4:AI4)</f>
        <v>27365.723000000002</v>
      </c>
      <c r="AK4" s="19">
        <f t="shared" ref="AK4:AK12" si="3">D4</f>
        <v>27238.946</v>
      </c>
      <c r="AL4" s="19">
        <f t="shared" ref="AL4:AL12" si="4">AJ4-AK4</f>
        <v>126.77700000000186</v>
      </c>
    </row>
    <row r="5" spans="2:38" x14ac:dyDescent="0.25">
      <c r="B5" s="302"/>
      <c r="C5" s="3" t="s">
        <v>2</v>
      </c>
      <c r="D5" s="157">
        <v>7408.0230000000001</v>
      </c>
      <c r="E5" s="4">
        <v>7408.0230000000001</v>
      </c>
      <c r="F5" s="4">
        <v>7408.0230000000001</v>
      </c>
      <c r="G5" s="4">
        <v>7408.0230000000001</v>
      </c>
      <c r="H5" s="4">
        <v>7408.0230000000001</v>
      </c>
      <c r="I5" s="4">
        <v>7408.0230000000001</v>
      </c>
      <c r="J5" s="4">
        <v>7408.0230000000001</v>
      </c>
      <c r="K5" s="4">
        <v>7408.0230000000001</v>
      </c>
      <c r="L5" s="4">
        <v>7408.0230000000001</v>
      </c>
      <c r="M5" s="4">
        <v>7408.0230000000001</v>
      </c>
      <c r="N5" s="4">
        <v>7408.0230000000001</v>
      </c>
      <c r="O5" s="4">
        <v>7408.0230000000001</v>
      </c>
      <c r="P5" s="154">
        <v>7408.0230000000001</v>
      </c>
      <c r="Q5" s="154">
        <v>7408.0230000000001</v>
      </c>
      <c r="R5" s="154">
        <v>7408.0230000000001</v>
      </c>
      <c r="S5" s="4">
        <v>7408.0230000000001</v>
      </c>
      <c r="T5" s="4">
        <v>7408.0230000000001</v>
      </c>
      <c r="U5" s="4">
        <v>7408.0230000000001</v>
      </c>
      <c r="V5" s="4">
        <v>7408.0230000000001</v>
      </c>
      <c r="W5" s="4">
        <v>7408.0230000000001</v>
      </c>
      <c r="X5" s="4">
        <v>7408.0230000000001</v>
      </c>
      <c r="Y5" s="154"/>
      <c r="Z5" s="154"/>
      <c r="AA5" s="154"/>
      <c r="AB5" s="4"/>
      <c r="AC5" s="4"/>
      <c r="AD5" s="4"/>
      <c r="AE5" s="4"/>
      <c r="AF5" s="4"/>
      <c r="AG5" s="4"/>
      <c r="AH5" s="4"/>
      <c r="AI5" s="154"/>
      <c r="AJ5" s="19">
        <f t="shared" si="2"/>
        <v>7408.0230000000001</v>
      </c>
      <c r="AK5" s="19">
        <f t="shared" si="3"/>
        <v>7408.0230000000001</v>
      </c>
      <c r="AL5" s="19">
        <f t="shared" si="4"/>
        <v>0</v>
      </c>
    </row>
    <row r="6" spans="2:38" x14ac:dyDescent="0.25">
      <c r="B6" s="302"/>
      <c r="C6" s="3" t="s">
        <v>3</v>
      </c>
      <c r="D6" s="157">
        <v>10964.694</v>
      </c>
      <c r="E6" s="4">
        <v>10964.694</v>
      </c>
      <c r="F6" s="4">
        <v>10964.694</v>
      </c>
      <c r="G6" s="4">
        <v>10964.694</v>
      </c>
      <c r="H6" s="4">
        <v>10964.694</v>
      </c>
      <c r="I6" s="4">
        <v>10964.694</v>
      </c>
      <c r="J6" s="4">
        <v>10964.694</v>
      </c>
      <c r="K6" s="4">
        <v>10964.694</v>
      </c>
      <c r="L6" s="4">
        <v>10964.694</v>
      </c>
      <c r="M6" s="4">
        <v>10964.694</v>
      </c>
      <c r="N6" s="4">
        <v>10964.694</v>
      </c>
      <c r="O6" s="4">
        <v>10964.694</v>
      </c>
      <c r="P6" s="154">
        <v>10964.694</v>
      </c>
      <c r="Q6" s="154">
        <v>10964.694</v>
      </c>
      <c r="R6" s="154">
        <v>10964.694</v>
      </c>
      <c r="S6" s="4">
        <v>10964.694</v>
      </c>
      <c r="T6" s="4">
        <v>10964.694</v>
      </c>
      <c r="U6" s="4">
        <v>10964.694</v>
      </c>
      <c r="V6" s="4">
        <v>10964.694</v>
      </c>
      <c r="W6" s="4">
        <v>10964.694</v>
      </c>
      <c r="X6" s="4">
        <v>10964.694</v>
      </c>
      <c r="Y6" s="154"/>
      <c r="Z6" s="154"/>
      <c r="AA6" s="154"/>
      <c r="AB6" s="4"/>
      <c r="AC6" s="4"/>
      <c r="AD6" s="4"/>
      <c r="AE6" s="4"/>
      <c r="AF6" s="4"/>
      <c r="AG6" s="4"/>
      <c r="AH6" s="4"/>
      <c r="AI6" s="154"/>
      <c r="AJ6" s="19">
        <f t="shared" si="2"/>
        <v>10964.694</v>
      </c>
      <c r="AK6" s="19">
        <f t="shared" si="3"/>
        <v>10964.694</v>
      </c>
      <c r="AL6" s="19">
        <f t="shared" si="4"/>
        <v>0</v>
      </c>
    </row>
    <row r="7" spans="2:38" x14ac:dyDescent="0.25">
      <c r="B7" s="302"/>
      <c r="C7" s="3" t="s">
        <v>14</v>
      </c>
      <c r="D7" s="157"/>
      <c r="E7" s="4"/>
      <c r="F7" s="4"/>
      <c r="G7" s="4"/>
      <c r="H7" s="4"/>
      <c r="I7" s="4"/>
      <c r="J7" s="4"/>
      <c r="K7" s="4"/>
      <c r="L7" s="4"/>
      <c r="M7" s="4"/>
      <c r="N7" s="4"/>
      <c r="O7" s="4"/>
      <c r="P7" s="154"/>
      <c r="Q7" s="154"/>
      <c r="R7" s="154"/>
      <c r="S7" s="4"/>
      <c r="T7" s="4"/>
      <c r="U7" s="4"/>
      <c r="V7" s="4"/>
      <c r="W7" s="4"/>
      <c r="X7" s="4"/>
      <c r="Y7" s="154"/>
      <c r="Z7" s="154"/>
      <c r="AA7" s="154"/>
      <c r="AB7" s="4"/>
      <c r="AC7" s="4"/>
      <c r="AD7" s="4"/>
      <c r="AE7" s="4"/>
      <c r="AF7" s="4"/>
      <c r="AG7" s="4"/>
      <c r="AH7" s="4"/>
      <c r="AI7" s="15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154"/>
      <c r="Z8" s="154"/>
      <c r="AA8" s="154"/>
      <c r="AB8" s="4"/>
      <c r="AC8" s="4"/>
      <c r="AD8" s="4"/>
      <c r="AE8" s="4"/>
      <c r="AF8" s="4"/>
      <c r="AG8" s="4"/>
      <c r="AH8" s="4"/>
      <c r="AI8" s="15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154"/>
      <c r="Z9" s="154"/>
      <c r="AA9" s="154"/>
      <c r="AB9" s="4"/>
      <c r="AC9" s="4"/>
      <c r="AD9" s="4"/>
      <c r="AE9" s="4"/>
      <c r="AF9" s="4"/>
      <c r="AG9" s="4"/>
      <c r="AH9" s="4"/>
      <c r="AI9" s="15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154"/>
      <c r="Z10" s="154"/>
      <c r="AA10" s="154"/>
      <c r="AB10" s="4"/>
      <c r="AC10" s="4"/>
      <c r="AD10" s="4"/>
      <c r="AE10" s="4"/>
      <c r="AF10" s="4"/>
      <c r="AG10" s="4"/>
      <c r="AH10" s="4"/>
      <c r="AI10" s="154"/>
      <c r="AJ10" s="19">
        <f t="shared" si="2"/>
        <v>0</v>
      </c>
      <c r="AK10" s="19">
        <f t="shared" si="3"/>
        <v>0</v>
      </c>
      <c r="AL10" s="19">
        <f t="shared" si="4"/>
        <v>0</v>
      </c>
    </row>
    <row r="11" spans="2:38" x14ac:dyDescent="0.25">
      <c r="B11" s="302"/>
      <c r="C11" s="3" t="s">
        <v>7</v>
      </c>
      <c r="D11" s="157">
        <v>7129.3459999999995</v>
      </c>
      <c r="E11" s="4">
        <v>7129.3590000000004</v>
      </c>
      <c r="F11" s="4">
        <v>7129.6180000000004</v>
      </c>
      <c r="G11" s="4">
        <v>7129.8</v>
      </c>
      <c r="H11" s="4">
        <v>7130.1170000000002</v>
      </c>
      <c r="I11" s="4">
        <v>7130.23</v>
      </c>
      <c r="J11" s="4">
        <v>7130.4080000000004</v>
      </c>
      <c r="K11" s="4">
        <v>7130.6149999999998</v>
      </c>
      <c r="L11" s="4">
        <v>7130.9040000000005</v>
      </c>
      <c r="M11" s="4">
        <v>7131.1790000000001</v>
      </c>
      <c r="N11" s="4">
        <v>7131.3959999999997</v>
      </c>
      <c r="O11" s="4">
        <v>7131.6059999999998</v>
      </c>
      <c r="P11" s="154">
        <v>7131.8050000000003</v>
      </c>
      <c r="Q11" s="154">
        <v>7131.9759999999997</v>
      </c>
      <c r="R11" s="154">
        <v>7132.2179999999998</v>
      </c>
      <c r="S11" s="4">
        <v>7132.4470000000001</v>
      </c>
      <c r="T11" s="4">
        <v>7132.665</v>
      </c>
      <c r="U11" s="4">
        <v>7132.8670000000002</v>
      </c>
      <c r="V11" s="4">
        <v>7133.0959999999995</v>
      </c>
      <c r="W11" s="4">
        <v>7133.317</v>
      </c>
      <c r="X11" s="4">
        <v>7133.4560000000001</v>
      </c>
      <c r="Y11" s="154"/>
      <c r="Z11" s="154"/>
      <c r="AA11" s="154"/>
      <c r="AB11" s="4"/>
      <c r="AC11" s="4"/>
      <c r="AD11" s="4"/>
      <c r="AE11" s="4"/>
      <c r="AF11" s="4"/>
      <c r="AG11" s="4"/>
      <c r="AH11" s="4"/>
      <c r="AI11" s="154"/>
      <c r="AJ11" s="19">
        <f t="shared" si="2"/>
        <v>7133.4560000000001</v>
      </c>
      <c r="AK11" s="19">
        <f t="shared" si="3"/>
        <v>7129.3459999999995</v>
      </c>
      <c r="AL11" s="19">
        <f t="shared" si="4"/>
        <v>4.1100000000005821</v>
      </c>
    </row>
    <row r="12" spans="2:38" x14ac:dyDescent="0.25">
      <c r="B12" s="302"/>
      <c r="C12" s="3" t="s">
        <v>8</v>
      </c>
      <c r="D12" s="157">
        <v>9585.8989999999994</v>
      </c>
      <c r="E12" s="4">
        <v>9585.9040000000005</v>
      </c>
      <c r="F12" s="4">
        <v>9585.9419999999991</v>
      </c>
      <c r="G12" s="4">
        <v>9585.9629999999997</v>
      </c>
      <c r="H12" s="4">
        <v>9586.0020000000004</v>
      </c>
      <c r="I12" s="4">
        <v>9586.0159999999996</v>
      </c>
      <c r="J12" s="4">
        <v>9586.0490000000009</v>
      </c>
      <c r="K12" s="4">
        <v>9586.0789999999997</v>
      </c>
      <c r="L12" s="4">
        <v>9586.1219999999994</v>
      </c>
      <c r="M12" s="4">
        <v>9586.1540000000005</v>
      </c>
      <c r="N12" s="4">
        <v>9586.1839999999993</v>
      </c>
      <c r="O12" s="4">
        <v>9586.2080000000005</v>
      </c>
      <c r="P12" s="154">
        <v>9586.2440000000006</v>
      </c>
      <c r="Q12" s="154">
        <v>9586.268</v>
      </c>
      <c r="R12" s="154">
        <v>9586.3080000000009</v>
      </c>
      <c r="S12" s="4">
        <v>9586.3529999999992</v>
      </c>
      <c r="T12" s="4">
        <v>9586.3850000000002</v>
      </c>
      <c r="U12" s="4">
        <v>9586.4249999999993</v>
      </c>
      <c r="V12" s="4">
        <v>9586.4719999999998</v>
      </c>
      <c r="W12" s="4">
        <v>9586.509</v>
      </c>
      <c r="X12" s="4">
        <v>9586.5280000000002</v>
      </c>
      <c r="Y12" s="154"/>
      <c r="Z12" s="154"/>
      <c r="AA12" s="154"/>
      <c r="AB12" s="4"/>
      <c r="AC12" s="4"/>
      <c r="AD12" s="4"/>
      <c r="AE12" s="4"/>
      <c r="AF12" s="4"/>
      <c r="AG12" s="4"/>
      <c r="AH12" s="4"/>
      <c r="AI12" s="154"/>
      <c r="AJ12" s="19">
        <f t="shared" si="2"/>
        <v>9586.5280000000002</v>
      </c>
      <c r="AK12" s="19">
        <f t="shared" si="3"/>
        <v>9585.8989999999994</v>
      </c>
      <c r="AL12" s="19">
        <f t="shared" si="4"/>
        <v>0.62900000000081491</v>
      </c>
    </row>
    <row r="13" spans="2:38" x14ac:dyDescent="0.25">
      <c r="B13" s="302"/>
      <c r="C13" s="1"/>
      <c r="D13" s="15"/>
      <c r="E13" s="15"/>
      <c r="F13" s="15"/>
      <c r="G13" s="15"/>
      <c r="H13" s="15"/>
      <c r="I13" s="15"/>
      <c r="J13" s="15"/>
      <c r="K13" s="15"/>
      <c r="L13" s="15"/>
      <c r="M13" s="15"/>
      <c r="N13" s="15"/>
      <c r="O13" s="15"/>
      <c r="P13" s="15"/>
      <c r="Q13" s="15"/>
      <c r="R13" s="15"/>
      <c r="S13" s="15"/>
      <c r="T13" s="15"/>
      <c r="U13" s="15"/>
      <c r="V13" s="15"/>
      <c r="W13" s="154"/>
      <c r="X13" s="154"/>
      <c r="Y13" s="15"/>
      <c r="Z13" s="15"/>
      <c r="AA13" s="15"/>
      <c r="AB13" s="15"/>
      <c r="AC13" s="15"/>
      <c r="AD13" s="15"/>
      <c r="AE13" s="15"/>
      <c r="AF13" s="15"/>
      <c r="AG13" s="15"/>
      <c r="AH13" s="15"/>
      <c r="AI13" s="15"/>
    </row>
    <row r="14" spans="2:38" x14ac:dyDescent="0.25">
      <c r="B14" s="302"/>
      <c r="C14" s="6" t="s">
        <v>9</v>
      </c>
      <c r="D14" s="4"/>
      <c r="E14" s="7">
        <f t="shared" ref="E14:AI14" si="5">(E12-$D$12)/(E3-$D$3)</f>
        <v>1.0309278352603368E-2</v>
      </c>
      <c r="F14" s="7">
        <f t="shared" si="5"/>
        <v>5.7826788595557498E-3</v>
      </c>
      <c r="G14" s="7">
        <f t="shared" si="5"/>
        <v>4.8989589712425752E-3</v>
      </c>
      <c r="H14" s="7">
        <f t="shared" si="5"/>
        <v>4.6758670783101667E-3</v>
      </c>
      <c r="I14" s="7">
        <f t="shared" si="5"/>
        <v>4.6323791424238599E-3</v>
      </c>
      <c r="J14" s="7">
        <f t="shared" si="5"/>
        <v>4.8151001541296293E-3</v>
      </c>
      <c r="K14" s="7">
        <f>(K12-$D$12)/(K3-$D$3)</f>
        <v>4.7886349730060966E-3</v>
      </c>
      <c r="L14" s="7">
        <f t="shared" si="5"/>
        <v>4.94423874243271E-3</v>
      </c>
      <c r="M14" s="7">
        <f t="shared" si="5"/>
        <v>4.9581956056980996E-3</v>
      </c>
      <c r="N14" s="7">
        <f t="shared" si="5"/>
        <v>4.9148099606792176E-3</v>
      </c>
      <c r="O14" s="7">
        <f t="shared" si="5"/>
        <v>4.8101620511075702E-3</v>
      </c>
      <c r="P14" s="7">
        <f t="shared" si="5"/>
        <v>4.8797736916715469E-3</v>
      </c>
      <c r="Q14" s="7">
        <f t="shared" si="5"/>
        <v>4.8511779554139146E-3</v>
      </c>
      <c r="R14" s="7">
        <f t="shared" si="5"/>
        <v>4.8999640589608724E-3</v>
      </c>
      <c r="S14" s="7">
        <f t="shared" si="5"/>
        <v>4.9535738835335495E-3</v>
      </c>
      <c r="T14" s="7">
        <f t="shared" si="5"/>
        <v>4.9376695419021746E-3</v>
      </c>
      <c r="U14" s="7">
        <f t="shared" si="5"/>
        <v>4.9731957983102197E-3</v>
      </c>
      <c r="V14" s="7">
        <f t="shared" si="5"/>
        <v>5.0404644616498535E-3</v>
      </c>
      <c r="W14" s="7">
        <f t="shared" si="5"/>
        <v>5.0089504196073505E-3</v>
      </c>
      <c r="X14" s="7">
        <f t="shared" si="5"/>
        <v>4.9614677741294218E-3</v>
      </c>
      <c r="Y14" s="7">
        <f t="shared" si="5"/>
        <v>0.21016333037451407</v>
      </c>
      <c r="Z14" s="7">
        <f t="shared" si="5"/>
        <v>0.21016333037451407</v>
      </c>
      <c r="AA14" s="7">
        <f t="shared" si="5"/>
        <v>0.21016333037451407</v>
      </c>
      <c r="AB14" s="7">
        <f t="shared" si="5"/>
        <v>0.21016333037451407</v>
      </c>
      <c r="AC14" s="7">
        <f t="shared" si="5"/>
        <v>0.21016333037451407</v>
      </c>
      <c r="AD14" s="7">
        <f t="shared" si="5"/>
        <v>0.21016333037451407</v>
      </c>
      <c r="AE14" s="7">
        <f t="shared" si="5"/>
        <v>0.21016333037451407</v>
      </c>
      <c r="AF14" s="7">
        <f t="shared" si="5"/>
        <v>0.21016333037451407</v>
      </c>
      <c r="AG14" s="7">
        <f t="shared" si="5"/>
        <v>0.21016333037451407</v>
      </c>
      <c r="AH14" s="7">
        <f t="shared" si="5"/>
        <v>0.21016333037451407</v>
      </c>
      <c r="AI14" s="7">
        <f t="shared" si="5"/>
        <v>0.21016333037451407</v>
      </c>
      <c r="AL14" s="20">
        <f>AL12/AL3</f>
        <v>4.9614677741294218E-3</v>
      </c>
    </row>
    <row r="15" spans="2:38" x14ac:dyDescent="0.25">
      <c r="B15" s="302"/>
      <c r="C15" s="6" t="s">
        <v>10</v>
      </c>
      <c r="D15" s="4"/>
      <c r="E15" s="8">
        <f t="shared" ref="E15:AI15" si="6">(E12-D12)/(E3-D3)</f>
        <v>1.0309278352603368E-2</v>
      </c>
      <c r="F15" s="8">
        <f t="shared" si="6"/>
        <v>5.4668393035018819E-3</v>
      </c>
      <c r="G15" s="8">
        <f t="shared" si="6"/>
        <v>3.7313432836978641E-3</v>
      </c>
      <c r="H15" s="8">
        <f t="shared" si="6"/>
        <v>4.3507362785253564E-3</v>
      </c>
      <c r="I15" s="8">
        <f t="shared" si="6"/>
        <v>4.3357076491747993E-3</v>
      </c>
      <c r="J15" s="8">
        <f t="shared" si="6"/>
        <v>5.5979643768012226E-3</v>
      </c>
      <c r="K15" s="8">
        <f t="shared" si="6"/>
        <v>4.6605561595275298E-3</v>
      </c>
      <c r="L15" s="8">
        <f t="shared" si="6"/>
        <v>5.7226510513185185E-3</v>
      </c>
      <c r="M15" s="8">
        <f t="shared" si="6"/>
        <v>5.0576892683912985E-3</v>
      </c>
      <c r="N15" s="8">
        <f t="shared" si="6"/>
        <v>4.5745654161047696E-3</v>
      </c>
      <c r="O15" s="8">
        <f t="shared" si="6"/>
        <v>3.8393856984861164E-3</v>
      </c>
      <c r="P15" s="8">
        <f t="shared" si="6"/>
        <v>5.5718928958492812E-3</v>
      </c>
      <c r="Q15" s="8">
        <f t="shared" si="6"/>
        <v>4.4742729305418021E-3</v>
      </c>
      <c r="R15" s="8">
        <f t="shared" si="6"/>
        <v>5.4010261950929858E-3</v>
      </c>
      <c r="S15" s="8">
        <f t="shared" si="6"/>
        <v>5.5005500547941647E-3</v>
      </c>
      <c r="T15" s="8">
        <f t="shared" si="6"/>
        <v>4.7225501772537835E-3</v>
      </c>
      <c r="U15" s="8">
        <f t="shared" si="6"/>
        <v>5.4495912805276785E-3</v>
      </c>
      <c r="V15" s="8">
        <f t="shared" si="6"/>
        <v>5.9395930747475605E-3</v>
      </c>
      <c r="W15" s="8">
        <f t="shared" si="6"/>
        <v>4.566773636172145E-3</v>
      </c>
      <c r="X15" s="8">
        <f t="shared" si="6"/>
        <v>3.8038038038428808E-3</v>
      </c>
      <c r="Y15" s="8">
        <f t="shared" si="6"/>
        <v>0.20959455547674996</v>
      </c>
      <c r="Z15" s="8" t="e">
        <f t="shared" si="6"/>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02"/>
      <c r="C16" s="6" t="s">
        <v>11</v>
      </c>
      <c r="D16" s="4"/>
      <c r="E16" s="7">
        <f>(E11-$D$11)/(E3-$D$3)</f>
        <v>2.6804123713018262E-2</v>
      </c>
      <c r="F16" s="7">
        <f t="shared" ref="F16:AI16" si="7">(F11-$D$11)/(F3-$D$3)</f>
        <v>3.6578805809681099E-2</v>
      </c>
      <c r="G16" s="7">
        <f t="shared" si="7"/>
        <v>3.4751990202134535E-2</v>
      </c>
      <c r="H16" s="7">
        <f t="shared" si="7"/>
        <v>3.5000907935398125E-2</v>
      </c>
      <c r="I16" s="7">
        <f t="shared" si="7"/>
        <v>3.5000197964924255E-2</v>
      </c>
      <c r="J16" s="7">
        <f t="shared" si="7"/>
        <v>3.4090909090932979E-2</v>
      </c>
      <c r="K16" s="7">
        <f t="shared" si="7"/>
        <v>3.3759876559644589E-2</v>
      </c>
      <c r="L16" s="7">
        <f t="shared" si="7"/>
        <v>3.45431567745118E-2</v>
      </c>
      <c r="M16" s="7">
        <f t="shared" si="7"/>
        <v>3.5640676647886199E-2</v>
      </c>
      <c r="N16" s="7">
        <f t="shared" si="7"/>
        <v>3.5352141822450653E-2</v>
      </c>
      <c r="O16" s="7">
        <f t="shared" si="7"/>
        <v>3.5181120503123789E-2</v>
      </c>
      <c r="P16" s="7">
        <f t="shared" si="7"/>
        <v>3.4780763790676711E-2</v>
      </c>
      <c r="Q16" s="7">
        <f t="shared" si="7"/>
        <v>3.4576146403031152E-2</v>
      </c>
      <c r="R16" s="7">
        <f t="shared" si="7"/>
        <v>3.440757158260762E-2</v>
      </c>
      <c r="S16" s="7">
        <f t="shared" si="7"/>
        <v>3.3834873596585248E-2</v>
      </c>
      <c r="T16" s="7">
        <f t="shared" si="7"/>
        <v>3.37204222418701E-2</v>
      </c>
      <c r="U16" s="7">
        <f t="shared" si="7"/>
        <v>3.3290156665130792E-2</v>
      </c>
      <c r="V16" s="7">
        <f t="shared" si="7"/>
        <v>3.2987332864182178E-2</v>
      </c>
      <c r="W16" s="7">
        <f t="shared" si="7"/>
        <v>3.2607446092203451E-2</v>
      </c>
      <c r="X16" s="7">
        <f t="shared" si="7"/>
        <v>3.2419129652859126E-2</v>
      </c>
      <c r="Y16" s="7">
        <f t="shared" si="7"/>
        <v>0.15630532918740542</v>
      </c>
      <c r="Z16" s="7">
        <f t="shared" si="7"/>
        <v>0.15630532918740542</v>
      </c>
      <c r="AA16" s="7">
        <f t="shared" si="7"/>
        <v>0.15630532918740542</v>
      </c>
      <c r="AB16" s="7">
        <f t="shared" si="7"/>
        <v>0.15630532918740542</v>
      </c>
      <c r="AC16" s="7">
        <f t="shared" si="7"/>
        <v>0.15630532918740542</v>
      </c>
      <c r="AD16" s="7">
        <f t="shared" si="7"/>
        <v>0.15630532918740542</v>
      </c>
      <c r="AE16" s="7">
        <f t="shared" si="7"/>
        <v>0.15630532918740542</v>
      </c>
      <c r="AF16" s="7">
        <f t="shared" si="7"/>
        <v>0.15630532918740542</v>
      </c>
      <c r="AG16" s="7">
        <f t="shared" si="7"/>
        <v>0.15630532918740542</v>
      </c>
      <c r="AH16" s="7">
        <f t="shared" si="7"/>
        <v>0.15630532918740542</v>
      </c>
      <c r="AI16" s="7">
        <f t="shared" si="7"/>
        <v>0.15630532918740542</v>
      </c>
      <c r="AL16" s="20">
        <f>AL11/AL3</f>
        <v>3.2419129652859126E-2</v>
      </c>
    </row>
    <row r="17" spans="1:38" x14ac:dyDescent="0.25">
      <c r="B17" s="302"/>
      <c r="C17" s="6" t="s">
        <v>12</v>
      </c>
      <c r="D17" s="4"/>
      <c r="E17" s="8">
        <f t="shared" ref="E17:AI17" si="8">(E11-D11)/(E3-D3)</f>
        <v>2.6804123713018262E-2</v>
      </c>
      <c r="F17" s="8">
        <f t="shared" si="8"/>
        <v>3.7260825780460347E-2</v>
      </c>
      <c r="G17" s="8">
        <f t="shared" si="8"/>
        <v>3.2338308457691346E-2</v>
      </c>
      <c r="H17" s="8">
        <f t="shared" si="8"/>
        <v>3.5363676929971735E-2</v>
      </c>
      <c r="I17" s="8">
        <f t="shared" si="8"/>
        <v>3.499535459868134E-2</v>
      </c>
      <c r="J17" s="8">
        <f t="shared" si="8"/>
        <v>3.0195080576873631E-2</v>
      </c>
      <c r="K17" s="8">
        <f t="shared" si="8"/>
        <v>3.2157837501898545E-2</v>
      </c>
      <c r="L17" s="8">
        <f t="shared" si="8"/>
        <v>3.8461538461575705E-2</v>
      </c>
      <c r="M17" s="8">
        <f t="shared" si="8"/>
        <v>4.3464517148737357E-2</v>
      </c>
      <c r="N17" s="8">
        <f t="shared" si="8"/>
        <v>3.3089356511054172E-2</v>
      </c>
      <c r="O17" s="8">
        <f t="shared" si="8"/>
        <v>3.3594624860007569E-2</v>
      </c>
      <c r="P17" s="8">
        <f t="shared" si="8"/>
        <v>3.0800185729864808E-2</v>
      </c>
      <c r="Q17" s="8">
        <f t="shared" si="8"/>
        <v>3.187919463074617E-2</v>
      </c>
      <c r="R17" s="8">
        <f t="shared" si="8"/>
        <v>3.2676208479624859E-2</v>
      </c>
      <c r="S17" s="8">
        <f t="shared" si="8"/>
        <v>2.7991688057738318E-2</v>
      </c>
      <c r="T17" s="8">
        <f t="shared" si="8"/>
        <v>3.2172373081450836E-2</v>
      </c>
      <c r="U17" s="8">
        <f t="shared" si="8"/>
        <v>2.7520435967346275E-2</v>
      </c>
      <c r="V17" s="8">
        <f t="shared" si="8"/>
        <v>2.8939719448925344E-2</v>
      </c>
      <c r="W17" s="8">
        <f t="shared" si="8"/>
        <v>2.7277215502405205E-2</v>
      </c>
      <c r="X17" s="8">
        <f t="shared" si="8"/>
        <v>2.7827827827797462E-2</v>
      </c>
      <c r="Y17" s="8">
        <f t="shared" si="8"/>
        <v>0.15596194360804611</v>
      </c>
      <c r="Z17" s="8" t="e">
        <f t="shared" si="8"/>
        <v>#DIV/0!</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c r="AL17" s="20">
        <f>AL12/AL4</f>
        <v>4.9614677741294218E-3</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sheetData>
  <mergeCells count="1">
    <mergeCell ref="B2:B18"/>
  </mergeCells>
  <conditionalFormatting sqref="E16:AI16">
    <cfRule type="cellIs" dxfId="249" priority="4" operator="greaterThan">
      <formula>0.2</formula>
    </cfRule>
  </conditionalFormatting>
  <conditionalFormatting sqref="E14:AI14">
    <cfRule type="cellIs" dxfId="248" priority="1" operator="lessThan">
      <formula>0.15</formula>
    </cfRule>
    <cfRule type="cellIs" dxfId="247" priority="3" operator="greaterThan">
      <formula>0.15</formula>
    </cfRule>
  </conditionalFormatting>
  <conditionalFormatting sqref="E16:AI16">
    <cfRule type="cellIs" dxfId="246" priority="2" operator="lessThan">
      <formula>0.2</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workbookViewId="0">
      <pane xSplit="4" ySplit="2" topLeftCell="V3" activePane="bottomRight" state="frozen"/>
      <selection pane="topRight" activeCell="E1" sqref="E1"/>
      <selection pane="bottomLeft" activeCell="A3" sqref="A3"/>
      <selection pane="bottomRight" activeCell="AA7" sqref="AA7"/>
    </sheetView>
  </sheetViews>
  <sheetFormatPr defaultRowHeight="15" x14ac:dyDescent="0.25"/>
  <cols>
    <col min="1" max="1" width="3.7109375" customWidth="1"/>
    <col min="4" max="4" width="12" customWidth="1"/>
    <col min="5" max="15" width="10.7109375" customWidth="1"/>
    <col min="16" max="16" width="12.85546875" customWidth="1"/>
    <col min="17" max="35" width="10.7109375" customWidth="1"/>
    <col min="36" max="36" width="9.5703125" hidden="1" customWidth="1"/>
    <col min="37" max="37" width="12" hidden="1" customWidth="1"/>
    <col min="38" max="38" width="9.140625" hidden="1" customWidth="1"/>
  </cols>
  <sheetData>
    <row r="1" spans="2:38" ht="26.25" customHeight="1" x14ac:dyDescent="0.25"/>
    <row r="2" spans="2:38" x14ac:dyDescent="0.25">
      <c r="B2" s="301" t="s">
        <v>38</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44927</v>
      </c>
      <c r="AK2" s="160">
        <v>44928</v>
      </c>
    </row>
    <row r="3" spans="2:38" x14ac:dyDescent="0.25">
      <c r="B3" s="302"/>
      <c r="C3" s="3" t="s">
        <v>0</v>
      </c>
      <c r="D3" s="14">
        <f t="shared" ref="D3:J3" si="0">D4+D5+D6</f>
        <v>14189.367</v>
      </c>
      <c r="E3" s="14">
        <f t="shared" si="0"/>
        <v>14189.81</v>
      </c>
      <c r="F3" s="14">
        <f t="shared" si="0"/>
        <v>14190.231</v>
      </c>
      <c r="G3" s="14">
        <f t="shared" si="0"/>
        <v>14191.471</v>
      </c>
      <c r="H3" s="14">
        <f t="shared" si="0"/>
        <v>14192.27</v>
      </c>
      <c r="I3" s="14">
        <f t="shared" si="0"/>
        <v>14193.404</v>
      </c>
      <c r="J3" s="14">
        <f t="shared" si="0"/>
        <v>14195.008000000002</v>
      </c>
      <c r="K3" s="14">
        <f t="shared" ref="K3:AI3" si="1">K4+K5+K6</f>
        <v>14195.933000000001</v>
      </c>
      <c r="L3" s="14">
        <f t="shared" si="1"/>
        <v>14196.92</v>
      </c>
      <c r="M3" s="14">
        <f t="shared" si="1"/>
        <v>14197.970000000001</v>
      </c>
      <c r="N3" s="14">
        <f t="shared" si="1"/>
        <v>14198.875</v>
      </c>
      <c r="O3" s="14">
        <f t="shared" si="1"/>
        <v>14199.588</v>
      </c>
      <c r="P3" s="154">
        <v>14200.512000000001</v>
      </c>
      <c r="Q3" s="154">
        <v>14201.93</v>
      </c>
      <c r="R3" s="154">
        <v>14203.076000000001</v>
      </c>
      <c r="S3" s="4">
        <v>14203.694</v>
      </c>
      <c r="T3" s="4">
        <v>14204.91</v>
      </c>
      <c r="U3" s="14">
        <f t="shared" si="1"/>
        <v>14205.701000000001</v>
      </c>
      <c r="V3" s="14">
        <f t="shared" si="1"/>
        <v>14207.159</v>
      </c>
      <c r="W3" s="14">
        <f t="shared" si="1"/>
        <v>14207.64</v>
      </c>
      <c r="X3" s="14">
        <f t="shared" si="1"/>
        <v>14208.925000000001</v>
      </c>
      <c r="Y3" s="14">
        <f t="shared" si="1"/>
        <v>14209.56</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 t="shared" ref="AJ3:AJ12" si="2">MAX(D3:AI3)</f>
        <v>14209.56</v>
      </c>
      <c r="AK3" s="14">
        <f>AK4+AK5+AK6</f>
        <v>14189.367</v>
      </c>
      <c r="AL3" s="19">
        <f t="shared" ref="AL3:AL12" si="3">AJ3-AK3</f>
        <v>20.192999999999302</v>
      </c>
    </row>
    <row r="4" spans="2:38" x14ac:dyDescent="0.25">
      <c r="B4" s="302"/>
      <c r="C4" s="3" t="s">
        <v>1</v>
      </c>
      <c r="D4" s="157">
        <v>5917.473</v>
      </c>
      <c r="E4" s="4">
        <v>5917.509</v>
      </c>
      <c r="F4" s="4">
        <v>5917.5240000000003</v>
      </c>
      <c r="G4" s="154">
        <v>5917.6040000000003</v>
      </c>
      <c r="H4" s="4">
        <v>5917.6229999999996</v>
      </c>
      <c r="I4" s="4">
        <v>5917.6570000000002</v>
      </c>
      <c r="J4" s="4">
        <v>5917.8680000000004</v>
      </c>
      <c r="K4" s="4">
        <v>5917.875</v>
      </c>
      <c r="L4" s="4">
        <v>5917.8990000000003</v>
      </c>
      <c r="M4" s="4">
        <v>5917.97</v>
      </c>
      <c r="N4" s="4">
        <v>5917.9769999999999</v>
      </c>
      <c r="O4" s="4">
        <v>5918.4989999999998</v>
      </c>
      <c r="P4" s="154">
        <v>5918.0249999999996</v>
      </c>
      <c r="Q4" s="154">
        <v>5918.0569999999998</v>
      </c>
      <c r="R4" s="154">
        <v>5918.0990000000002</v>
      </c>
      <c r="S4" s="4">
        <v>5918.1059999999998</v>
      </c>
      <c r="T4" s="4">
        <v>5918.1319999999996</v>
      </c>
      <c r="U4" s="4">
        <v>5918.1580000000004</v>
      </c>
      <c r="V4" s="4">
        <v>5918.2340000000004</v>
      </c>
      <c r="W4" s="4">
        <v>5918.2529999999997</v>
      </c>
      <c r="X4" s="4">
        <v>5918.299</v>
      </c>
      <c r="Y4" s="4">
        <v>5918.3059999999996</v>
      </c>
      <c r="Z4" s="154"/>
      <c r="AA4" s="154"/>
      <c r="AB4" s="154"/>
      <c r="AC4" s="4"/>
      <c r="AD4" s="4"/>
      <c r="AE4" s="4"/>
      <c r="AF4" s="4"/>
      <c r="AG4" s="4"/>
      <c r="AH4" s="4"/>
      <c r="AI4" s="4"/>
      <c r="AJ4" s="19">
        <f t="shared" si="2"/>
        <v>5918.4989999999998</v>
      </c>
      <c r="AK4" s="19">
        <f t="shared" ref="AK4:AK12" si="4">D4</f>
        <v>5917.473</v>
      </c>
      <c r="AL4" s="19">
        <f t="shared" si="3"/>
        <v>1.0259999999998399</v>
      </c>
    </row>
    <row r="5" spans="2:38" x14ac:dyDescent="0.25">
      <c r="B5" s="302"/>
      <c r="C5" s="3" t="s">
        <v>2</v>
      </c>
      <c r="D5" s="157">
        <v>3309.6239999999998</v>
      </c>
      <c r="E5" s="4">
        <v>3309.6239999999998</v>
      </c>
      <c r="F5" s="4">
        <v>3309.81</v>
      </c>
      <c r="G5" s="154">
        <v>3310.1529999999998</v>
      </c>
      <c r="H5" s="4">
        <v>3310.4839999999999</v>
      </c>
      <c r="I5" s="4">
        <v>3310.799</v>
      </c>
      <c r="J5" s="4">
        <v>3311.125</v>
      </c>
      <c r="K5" s="4">
        <v>3311.4560000000001</v>
      </c>
      <c r="L5" s="4">
        <v>3311.78</v>
      </c>
      <c r="M5" s="4">
        <v>3312.1010000000001</v>
      </c>
      <c r="N5" s="4">
        <v>3312.424</v>
      </c>
      <c r="O5" s="4">
        <v>3312.59</v>
      </c>
      <c r="P5" s="154">
        <v>3313.085</v>
      </c>
      <c r="Q5" s="154">
        <v>3313.4209999999998</v>
      </c>
      <c r="R5" s="154">
        <v>3313.7640000000001</v>
      </c>
      <c r="S5" s="4">
        <v>3314.098</v>
      </c>
      <c r="T5" s="4">
        <v>3314.4340000000002</v>
      </c>
      <c r="U5" s="4">
        <v>3314.7779999999998</v>
      </c>
      <c r="V5" s="4">
        <v>3315.1170000000002</v>
      </c>
      <c r="W5" s="4">
        <v>3315.3</v>
      </c>
      <c r="X5" s="4">
        <v>3315.5990000000002</v>
      </c>
      <c r="Y5" s="4">
        <v>3315.924</v>
      </c>
      <c r="Z5" s="154"/>
      <c r="AA5" s="154"/>
      <c r="AB5" s="154"/>
      <c r="AC5" s="4"/>
      <c r="AD5" s="4"/>
      <c r="AE5" s="4"/>
      <c r="AF5" s="4"/>
      <c r="AG5" s="4"/>
      <c r="AH5" s="4"/>
      <c r="AI5" s="4"/>
      <c r="AJ5" s="19">
        <f t="shared" si="2"/>
        <v>3315.924</v>
      </c>
      <c r="AK5" s="19">
        <f t="shared" si="4"/>
        <v>3309.6239999999998</v>
      </c>
      <c r="AL5" s="19">
        <f t="shared" si="3"/>
        <v>6.3000000000001819</v>
      </c>
    </row>
    <row r="6" spans="2:38" x14ac:dyDescent="0.25">
      <c r="B6" s="302"/>
      <c r="C6" s="3" t="s">
        <v>3</v>
      </c>
      <c r="D6" s="157">
        <v>4962.2700000000004</v>
      </c>
      <c r="E6" s="4">
        <v>4962.6769999999997</v>
      </c>
      <c r="F6" s="4">
        <v>4962.8969999999999</v>
      </c>
      <c r="G6" s="154">
        <v>4963.7139999999999</v>
      </c>
      <c r="H6" s="4">
        <v>4964.1629999999996</v>
      </c>
      <c r="I6" s="4">
        <v>4964.9480000000003</v>
      </c>
      <c r="J6" s="4">
        <v>4966.0150000000003</v>
      </c>
      <c r="K6" s="4">
        <v>4966.6019999999999</v>
      </c>
      <c r="L6" s="4">
        <v>4967.241</v>
      </c>
      <c r="M6" s="4">
        <v>4967.8990000000003</v>
      </c>
      <c r="N6" s="4">
        <v>4968.4740000000002</v>
      </c>
      <c r="O6" s="4">
        <v>4968.4989999999998</v>
      </c>
      <c r="P6" s="154">
        <v>4969.402</v>
      </c>
      <c r="Q6" s="154">
        <v>4970.4520000000002</v>
      </c>
      <c r="R6" s="154">
        <v>4971.2129999999997</v>
      </c>
      <c r="S6" s="4">
        <v>4971.49</v>
      </c>
      <c r="T6" s="4">
        <v>4972.3440000000001</v>
      </c>
      <c r="U6" s="4">
        <v>4972.7650000000003</v>
      </c>
      <c r="V6" s="4">
        <v>4973.808</v>
      </c>
      <c r="W6" s="4">
        <v>4974.0870000000004</v>
      </c>
      <c r="X6" s="4">
        <v>4975.027</v>
      </c>
      <c r="Y6" s="4">
        <v>4975.33</v>
      </c>
      <c r="Z6" s="154"/>
      <c r="AA6" s="154"/>
      <c r="AB6" s="154"/>
      <c r="AC6" s="4"/>
      <c r="AD6" s="4"/>
      <c r="AE6" s="4"/>
      <c r="AF6" s="4"/>
      <c r="AG6" s="4"/>
      <c r="AH6" s="4"/>
      <c r="AI6" s="4"/>
      <c r="AJ6" s="19">
        <f t="shared" si="2"/>
        <v>4975.33</v>
      </c>
      <c r="AK6" s="19">
        <f t="shared" si="4"/>
        <v>4962.2700000000004</v>
      </c>
      <c r="AL6" s="19">
        <f t="shared" si="3"/>
        <v>13.059999999999491</v>
      </c>
    </row>
    <row r="7" spans="2:38" x14ac:dyDescent="0.25">
      <c r="B7" s="302"/>
      <c r="C7" s="3" t="s">
        <v>14</v>
      </c>
      <c r="D7" s="157"/>
      <c r="E7" s="4"/>
      <c r="F7" s="4"/>
      <c r="G7" s="15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4"/>
        <v>0</v>
      </c>
      <c r="AL7" s="19">
        <f t="shared" si="3"/>
        <v>0</v>
      </c>
    </row>
    <row r="8" spans="2:38" x14ac:dyDescent="0.25">
      <c r="B8" s="302"/>
      <c r="C8" s="3" t="s">
        <v>4</v>
      </c>
      <c r="D8" s="157"/>
      <c r="E8" s="4"/>
      <c r="F8" s="4"/>
      <c r="G8" s="15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4"/>
        <v>0</v>
      </c>
      <c r="AL8" s="19">
        <f t="shared" si="3"/>
        <v>0</v>
      </c>
    </row>
    <row r="9" spans="2:38" x14ac:dyDescent="0.25">
      <c r="B9" s="302"/>
      <c r="C9" s="3" t="s">
        <v>5</v>
      </c>
      <c r="D9" s="157"/>
      <c r="E9" s="4"/>
      <c r="F9" s="4"/>
      <c r="G9" s="15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4"/>
        <v>0</v>
      </c>
      <c r="AL9" s="19">
        <f t="shared" si="3"/>
        <v>0</v>
      </c>
    </row>
    <row r="10" spans="2:38" x14ac:dyDescent="0.25">
      <c r="B10" s="302"/>
      <c r="C10" s="3" t="s">
        <v>6</v>
      </c>
      <c r="D10" s="157"/>
      <c r="E10" s="4"/>
      <c r="F10" s="4"/>
      <c r="G10" s="15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4"/>
        <v>0</v>
      </c>
      <c r="AL10" s="19">
        <f t="shared" si="3"/>
        <v>0</v>
      </c>
    </row>
    <row r="11" spans="2:38" x14ac:dyDescent="0.25">
      <c r="B11" s="302"/>
      <c r="C11" s="3" t="s">
        <v>7</v>
      </c>
      <c r="D11" s="157">
        <v>1989.9159999999999</v>
      </c>
      <c r="E11" s="4">
        <v>1989.9159999999999</v>
      </c>
      <c r="F11" s="4">
        <v>1989.953</v>
      </c>
      <c r="G11" s="154">
        <v>1989.96</v>
      </c>
      <c r="H11" s="4">
        <v>1989.96</v>
      </c>
      <c r="I11" s="4">
        <v>1989.962</v>
      </c>
      <c r="J11" s="4">
        <v>1989.9680000000001</v>
      </c>
      <c r="K11" s="4">
        <v>1989.9690000000001</v>
      </c>
      <c r="L11" s="4">
        <v>1989.97</v>
      </c>
      <c r="M11" s="4">
        <v>1989.97</v>
      </c>
      <c r="N11" s="4">
        <v>1989.97</v>
      </c>
      <c r="O11" s="4">
        <v>1989.971</v>
      </c>
      <c r="P11" s="154">
        <v>1989.971</v>
      </c>
      <c r="Q11" s="154">
        <v>1989.9749999999999</v>
      </c>
      <c r="R11" s="154">
        <v>1989.982</v>
      </c>
      <c r="S11" s="4">
        <v>1989.9849999999999</v>
      </c>
      <c r="T11" s="4">
        <v>1989.99</v>
      </c>
      <c r="U11" s="4">
        <v>1989.992</v>
      </c>
      <c r="V11" s="4">
        <v>1989.9970000000001</v>
      </c>
      <c r="W11" s="4">
        <v>1990.0029999999999</v>
      </c>
      <c r="X11" s="4">
        <v>1990.0129999999999</v>
      </c>
      <c r="Y11" s="4">
        <v>1990.0150000000001</v>
      </c>
      <c r="Z11" s="154"/>
      <c r="AA11" s="154"/>
      <c r="AB11" s="154"/>
      <c r="AC11" s="4"/>
      <c r="AD11" s="4"/>
      <c r="AE11" s="4"/>
      <c r="AF11" s="4"/>
      <c r="AG11" s="4"/>
      <c r="AH11" s="4"/>
      <c r="AI11" s="4"/>
      <c r="AJ11" s="19">
        <f t="shared" si="2"/>
        <v>1990.0150000000001</v>
      </c>
      <c r="AK11" s="19">
        <f t="shared" si="4"/>
        <v>1989.9159999999999</v>
      </c>
      <c r="AL11" s="19">
        <f t="shared" si="3"/>
        <v>9.9000000000160071E-2</v>
      </c>
    </row>
    <row r="12" spans="2:38" x14ac:dyDescent="0.25">
      <c r="B12" s="302"/>
      <c r="C12" s="3" t="s">
        <v>8</v>
      </c>
      <c r="D12" s="157">
        <v>314.11700000000002</v>
      </c>
      <c r="E12" s="4">
        <v>314.11799999999999</v>
      </c>
      <c r="F12" s="4">
        <v>314.13600000000002</v>
      </c>
      <c r="G12" s="154">
        <v>314.14600000000002</v>
      </c>
      <c r="H12" s="4">
        <v>314.14600000000002</v>
      </c>
      <c r="I12" s="4">
        <v>314.14699999999999</v>
      </c>
      <c r="J12" s="4">
        <v>314.15300000000002</v>
      </c>
      <c r="K12" s="4">
        <v>314.154</v>
      </c>
      <c r="L12" s="4">
        <v>314.154</v>
      </c>
      <c r="M12" s="4">
        <v>314.154</v>
      </c>
      <c r="N12" s="4">
        <v>314.154</v>
      </c>
      <c r="O12" s="4">
        <v>314.15499999999997</v>
      </c>
      <c r="P12" s="154">
        <v>314.15600000000001</v>
      </c>
      <c r="Q12" s="154">
        <v>314.15699999999998</v>
      </c>
      <c r="R12" s="154">
        <v>314.15800000000002</v>
      </c>
      <c r="S12" s="4">
        <v>314.16000000000003</v>
      </c>
      <c r="T12" s="4">
        <v>314.161</v>
      </c>
      <c r="U12" s="4">
        <v>314.161</v>
      </c>
      <c r="V12" s="4">
        <v>314.161</v>
      </c>
      <c r="W12" s="4">
        <v>314.17599999999999</v>
      </c>
      <c r="X12" s="4">
        <v>314.19600000000003</v>
      </c>
      <c r="Y12" s="4">
        <v>314.19900000000001</v>
      </c>
      <c r="Z12" s="154"/>
      <c r="AA12" s="154"/>
      <c r="AB12" s="154"/>
      <c r="AC12" s="4"/>
      <c r="AD12" s="4"/>
      <c r="AE12" s="4"/>
      <c r="AF12" s="4"/>
      <c r="AG12" s="4"/>
      <c r="AH12" s="4"/>
      <c r="AI12" s="4"/>
      <c r="AJ12" s="19">
        <f t="shared" si="2"/>
        <v>314.19900000000001</v>
      </c>
      <c r="AK12" s="19">
        <f t="shared" si="4"/>
        <v>314.11700000000002</v>
      </c>
      <c r="AL12" s="19">
        <f t="shared" si="3"/>
        <v>8.1999999999993634E-2</v>
      </c>
    </row>
    <row r="13" spans="2:38" x14ac:dyDescent="0.25">
      <c r="B13" s="302"/>
      <c r="C13" s="1"/>
      <c r="D13" s="15"/>
      <c r="E13" s="15"/>
      <c r="F13" s="15"/>
      <c r="G13" s="15"/>
      <c r="H13" s="15"/>
      <c r="I13" s="15"/>
      <c r="J13" s="15"/>
      <c r="K13" s="15"/>
      <c r="L13" s="4"/>
      <c r="M13" s="15"/>
      <c r="N13" s="154"/>
      <c r="O13" s="154"/>
      <c r="P13" s="15"/>
      <c r="Q13" s="15"/>
      <c r="R13" s="15"/>
      <c r="S13" s="15"/>
      <c r="T13" s="15"/>
      <c r="U13" s="15"/>
      <c r="V13" s="15"/>
      <c r="W13" s="15"/>
      <c r="X13" s="15"/>
      <c r="Y13" s="15"/>
      <c r="Z13" s="15"/>
      <c r="AA13" s="15"/>
      <c r="AB13" s="15"/>
      <c r="AC13" s="15"/>
      <c r="AD13" s="15"/>
      <c r="AE13" s="15"/>
      <c r="AF13" s="15"/>
      <c r="AG13" s="15"/>
      <c r="AH13" s="15"/>
      <c r="AI13" s="15"/>
    </row>
    <row r="14" spans="2:38" x14ac:dyDescent="0.25">
      <c r="B14" s="302"/>
      <c r="C14" s="6" t="s">
        <v>9</v>
      </c>
      <c r="D14" s="4"/>
      <c r="E14" s="7">
        <f t="shared" ref="E14:AI14" si="5">(E12-$D$12)/(E3-$D$3)</f>
        <v>2.2573363430653044E-3</v>
      </c>
      <c r="F14" s="7">
        <f t="shared" si="5"/>
        <v>2.1990740740757797E-2</v>
      </c>
      <c r="G14" s="7">
        <f t="shared" si="5"/>
        <v>1.3783269961979651E-2</v>
      </c>
      <c r="H14" s="7">
        <f t="shared" si="5"/>
        <v>9.9896658628983431E-3</v>
      </c>
      <c r="I14" s="7">
        <f t="shared" si="5"/>
        <v>7.431260837248147E-3</v>
      </c>
      <c r="J14" s="7">
        <f t="shared" si="5"/>
        <v>6.381847190213113E-3</v>
      </c>
      <c r="K14" s="7">
        <f t="shared" si="5"/>
        <v>5.6350898568342522E-3</v>
      </c>
      <c r="L14" s="7">
        <f t="shared" si="5"/>
        <v>4.8987157420863616E-3</v>
      </c>
      <c r="M14" s="7">
        <f t="shared" si="5"/>
        <v>4.3008252934991888E-3</v>
      </c>
      <c r="N14" s="7">
        <f t="shared" si="5"/>
        <v>3.8914598233044228E-3</v>
      </c>
      <c r="O14" s="7">
        <f t="shared" si="5"/>
        <v>3.7178358281925203E-3</v>
      </c>
      <c r="P14" s="7">
        <f t="shared" si="5"/>
        <v>3.4993270524886263E-3</v>
      </c>
      <c r="Q14" s="7">
        <f t="shared" si="5"/>
        <v>3.1839528774944914E-3</v>
      </c>
      <c r="R14" s="7">
        <f t="shared" si="5"/>
        <v>2.9907360128378874E-3</v>
      </c>
      <c r="S14" s="7">
        <f t="shared" si="5"/>
        <v>3.0013261673768701E-3</v>
      </c>
      <c r="T14" s="7">
        <f t="shared" si="5"/>
        <v>2.8308563340399967E-3</v>
      </c>
      <c r="U14" s="7">
        <f t="shared" si="5"/>
        <v>2.6937676013212147E-3</v>
      </c>
      <c r="V14" s="7">
        <f t="shared" si="5"/>
        <v>2.4730215827329163E-3</v>
      </c>
      <c r="W14" s="7">
        <f t="shared" si="5"/>
        <v>3.2288075302343111E-3</v>
      </c>
      <c r="X14" s="7">
        <f t="shared" si="5"/>
        <v>4.0392678187955869E-3</v>
      </c>
      <c r="Y14" s="7">
        <f t="shared" si="5"/>
        <v>4.0608131530726725E-3</v>
      </c>
      <c r="Z14" s="7">
        <f t="shared" si="5"/>
        <v>2.2137492109408404E-2</v>
      </c>
      <c r="AA14" s="7">
        <f t="shared" si="5"/>
        <v>2.2137492109408404E-2</v>
      </c>
      <c r="AB14" s="7">
        <f t="shared" si="5"/>
        <v>2.2137492109408404E-2</v>
      </c>
      <c r="AC14" s="7">
        <f t="shared" si="5"/>
        <v>2.2137492109408404E-2</v>
      </c>
      <c r="AD14" s="7">
        <f t="shared" si="5"/>
        <v>2.2137492109408404E-2</v>
      </c>
      <c r="AE14" s="7">
        <f t="shared" si="5"/>
        <v>2.2137492109408404E-2</v>
      </c>
      <c r="AF14" s="7">
        <f t="shared" si="5"/>
        <v>2.2137492109408404E-2</v>
      </c>
      <c r="AG14" s="7">
        <f t="shared" si="5"/>
        <v>2.2137492109408404E-2</v>
      </c>
      <c r="AH14" s="7">
        <f t="shared" si="5"/>
        <v>2.2137492109408404E-2</v>
      </c>
      <c r="AI14" s="7">
        <f t="shared" si="5"/>
        <v>2.2137492109408404E-2</v>
      </c>
      <c r="AL14" s="20">
        <f>AL12/AL3</f>
        <v>4.0608131530726725E-3</v>
      </c>
    </row>
    <row r="15" spans="2:38" x14ac:dyDescent="0.25">
      <c r="B15" s="302"/>
      <c r="C15" s="6" t="s">
        <v>10</v>
      </c>
      <c r="D15" s="4"/>
      <c r="E15" s="8">
        <f t="shared" ref="E15:AI15" si="6">(E12-D12)/(E3-D3)</f>
        <v>2.2573363430653044E-3</v>
      </c>
      <c r="F15" s="8">
        <f t="shared" si="6"/>
        <v>4.2755344418093311E-2</v>
      </c>
      <c r="G15" s="8">
        <f t="shared" si="6"/>
        <v>8.0645161290263424E-3</v>
      </c>
      <c r="H15" s="8">
        <f t="shared" si="6"/>
        <v>0</v>
      </c>
      <c r="I15" s="8">
        <f t="shared" si="6"/>
        <v>8.8183421514668461E-4</v>
      </c>
      <c r="J15" s="8">
        <f t="shared" si="6"/>
        <v>3.7406483790674815E-3</v>
      </c>
      <c r="K15" s="8">
        <f t="shared" si="6"/>
        <v>1.0810810810563674E-3</v>
      </c>
      <c r="L15" s="8">
        <f>(L12-K12)/(L3-K3)</f>
        <v>0</v>
      </c>
      <c r="M15" s="8">
        <f t="shared" si="6"/>
        <v>0</v>
      </c>
      <c r="N15" s="8">
        <f t="shared" si="6"/>
        <v>0</v>
      </c>
      <c r="O15" s="8">
        <f t="shared" si="6"/>
        <v>1.402524544146873E-3</v>
      </c>
      <c r="P15" s="8">
        <f t="shared" si="6"/>
        <v>1.0822510822859695E-3</v>
      </c>
      <c r="Q15" s="8">
        <f t="shared" si="6"/>
        <v>7.0521861775499947E-4</v>
      </c>
      <c r="R15" s="8">
        <f t="shared" si="6"/>
        <v>8.7260034906861946E-4</v>
      </c>
      <c r="S15" s="8">
        <f t="shared" si="6"/>
        <v>3.2362459547154773E-3</v>
      </c>
      <c r="T15" s="8">
        <f t="shared" si="6"/>
        <v>8.2236842103294893E-4</v>
      </c>
      <c r="U15" s="8">
        <f t="shared" si="6"/>
        <v>0</v>
      </c>
      <c r="V15" s="8">
        <f t="shared" si="6"/>
        <v>0</v>
      </c>
      <c r="W15" s="8">
        <f t="shared" si="6"/>
        <v>3.1185031185017916E-2</v>
      </c>
      <c r="X15" s="8">
        <f t="shared" si="6"/>
        <v>1.5564202334640162E-2</v>
      </c>
      <c r="Y15" s="8">
        <f t="shared" si="6"/>
        <v>4.7244094488086063E-3</v>
      </c>
      <c r="Z15" s="8">
        <f t="shared" si="6"/>
        <v>2.2111803602644982E-2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02"/>
      <c r="C16" s="6" t="s">
        <v>11</v>
      </c>
      <c r="D16" s="4"/>
      <c r="E16" s="7">
        <f t="shared" ref="E16:AI16" si="7">(E11-$D$11)/(E3-$D$3)</f>
        <v>0</v>
      </c>
      <c r="F16" s="7">
        <f t="shared" si="7"/>
        <v>4.2824074074134993E-2</v>
      </c>
      <c r="G16" s="7">
        <f t="shared" si="7"/>
        <v>2.0912547528569296E-2</v>
      </c>
      <c r="H16" s="7">
        <f t="shared" si="7"/>
        <v>1.5156734412708459E-2</v>
      </c>
      <c r="I16" s="7">
        <f t="shared" si="7"/>
        <v>1.1394599950469687E-2</v>
      </c>
      <c r="J16" s="7">
        <f t="shared" si="7"/>
        <v>9.2182237192202313E-3</v>
      </c>
      <c r="K16" s="7">
        <f t="shared" si="7"/>
        <v>8.0718854706221758E-3</v>
      </c>
      <c r="L16" s="7">
        <f t="shared" si="7"/>
        <v>7.1494770290067714E-3</v>
      </c>
      <c r="M16" s="7">
        <f t="shared" si="7"/>
        <v>6.2768801580938265E-3</v>
      </c>
      <c r="N16" s="7">
        <f t="shared" si="7"/>
        <v>5.6794278502406799E-3</v>
      </c>
      <c r="O16" s="7">
        <f t="shared" si="7"/>
        <v>5.381078172396643E-3</v>
      </c>
      <c r="P16" s="7">
        <f t="shared" si="7"/>
        <v>4.9349484073630788E-3</v>
      </c>
      <c r="Q16" s="7">
        <f t="shared" si="7"/>
        <v>4.6963304943061848E-3</v>
      </c>
      <c r="R16" s="7">
        <f t="shared" si="7"/>
        <v>4.8143555328636189E-3</v>
      </c>
      <c r="S16" s="7">
        <f t="shared" si="7"/>
        <v>4.8160815243919368E-3</v>
      </c>
      <c r="T16" s="7">
        <f t="shared" si="7"/>
        <v>4.7609856527099474E-3</v>
      </c>
      <c r="U16" s="7">
        <f t="shared" si="7"/>
        <v>4.6528713113761708E-3</v>
      </c>
      <c r="V16" s="7">
        <f t="shared" si="7"/>
        <v>4.5526079136765634E-3</v>
      </c>
      <c r="W16" s="7">
        <f t="shared" si="7"/>
        <v>4.7611229683135097E-3</v>
      </c>
      <c r="X16" s="7">
        <f t="shared" si="7"/>
        <v>4.9596073218107946E-3</v>
      </c>
      <c r="Y16" s="7">
        <f t="shared" si="7"/>
        <v>4.9026890506692171E-3</v>
      </c>
      <c r="Z16" s="7">
        <f t="shared" si="7"/>
        <v>0.1402399416408075</v>
      </c>
      <c r="AA16" s="7">
        <f t="shared" si="7"/>
        <v>0.1402399416408075</v>
      </c>
      <c r="AB16" s="7">
        <f t="shared" si="7"/>
        <v>0.1402399416408075</v>
      </c>
      <c r="AC16" s="7">
        <f t="shared" si="7"/>
        <v>0.1402399416408075</v>
      </c>
      <c r="AD16" s="7">
        <f t="shared" si="7"/>
        <v>0.1402399416408075</v>
      </c>
      <c r="AE16" s="7">
        <f t="shared" si="7"/>
        <v>0.1402399416408075</v>
      </c>
      <c r="AF16" s="7">
        <f t="shared" si="7"/>
        <v>0.1402399416408075</v>
      </c>
      <c r="AG16" s="7">
        <f t="shared" si="7"/>
        <v>0.1402399416408075</v>
      </c>
      <c r="AH16" s="7">
        <f t="shared" si="7"/>
        <v>0.1402399416408075</v>
      </c>
      <c r="AI16" s="7">
        <f t="shared" si="7"/>
        <v>0.1402399416408075</v>
      </c>
      <c r="AL16" s="20">
        <f>AL11/AL3</f>
        <v>4.9026890506692171E-3</v>
      </c>
    </row>
    <row r="17" spans="1:35" x14ac:dyDescent="0.25">
      <c r="B17" s="302"/>
      <c r="C17" s="6" t="s">
        <v>12</v>
      </c>
      <c r="D17" s="4"/>
      <c r="E17" s="8">
        <f t="shared" ref="E17:AI17" si="8">(E11-D11)/(E3-D3)</f>
        <v>0</v>
      </c>
      <c r="F17" s="8">
        <f t="shared" si="8"/>
        <v>8.7885985748242898E-2</v>
      </c>
      <c r="G17" s="8">
        <f t="shared" si="8"/>
        <v>5.6451612903734502E-3</v>
      </c>
      <c r="H17" s="8">
        <f t="shared" si="8"/>
        <v>0</v>
      </c>
      <c r="I17" s="8">
        <f t="shared" si="8"/>
        <v>1.7636684302933692E-3</v>
      </c>
      <c r="J17" s="8">
        <f t="shared" si="8"/>
        <v>3.7406483791029197E-3</v>
      </c>
      <c r="K17" s="8">
        <f t="shared" si="8"/>
        <v>1.0810810810563674E-3</v>
      </c>
      <c r="L17" s="8">
        <f>(L11-K11)/(L3-K3)</f>
        <v>1.0131712259140765E-3</v>
      </c>
      <c r="M17" s="8">
        <f t="shared" si="8"/>
        <v>0</v>
      </c>
      <c r="N17" s="8">
        <f t="shared" si="8"/>
        <v>0</v>
      </c>
      <c r="O17" s="8">
        <f t="shared" si="8"/>
        <v>1.402524544146873E-3</v>
      </c>
      <c r="P17" s="8">
        <f t="shared" si="8"/>
        <v>0</v>
      </c>
      <c r="Q17" s="8">
        <f t="shared" si="8"/>
        <v>2.8208744710199979E-3</v>
      </c>
      <c r="R17" s="8">
        <f t="shared" si="8"/>
        <v>6.1082024433315313E-3</v>
      </c>
      <c r="S17" s="8">
        <f t="shared" si="8"/>
        <v>4.8543689319352464E-3</v>
      </c>
      <c r="T17" s="8">
        <f t="shared" si="8"/>
        <v>4.11184210535173E-3</v>
      </c>
      <c r="U17" s="8">
        <f t="shared" si="8"/>
        <v>2.5284450062578808E-3</v>
      </c>
      <c r="V17" s="8">
        <f t="shared" si="8"/>
        <v>3.4293552812850008E-3</v>
      </c>
      <c r="W17" s="8">
        <f t="shared" si="8"/>
        <v>1.2474012473723541E-2</v>
      </c>
      <c r="X17" s="8">
        <f t="shared" si="8"/>
        <v>7.7821011672979624E-3</v>
      </c>
      <c r="Y17" s="8">
        <f t="shared" si="8"/>
        <v>3.1496062995041286E-3</v>
      </c>
      <c r="Z17" s="8">
        <f t="shared" si="8"/>
        <v>0.14004761583046907</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41"/>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41"/>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41"/>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41"/>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41"/>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K25" s="141"/>
    </row>
    <row r="26" spans="1:35" x14ac:dyDescent="0.25">
      <c r="K26" s="141"/>
    </row>
    <row r="27" spans="1:35" x14ac:dyDescent="0.25">
      <c r="K27" s="141"/>
    </row>
    <row r="28" spans="1:35" x14ac:dyDescent="0.25">
      <c r="K28" s="141"/>
    </row>
    <row r="29" spans="1:35" x14ac:dyDescent="0.25">
      <c r="K29" s="141"/>
    </row>
    <row r="30" spans="1:35" x14ac:dyDescent="0.25">
      <c r="K30" s="141"/>
    </row>
    <row r="31" spans="1:35" x14ac:dyDescent="0.25">
      <c r="K31" s="141"/>
    </row>
    <row r="32" spans="1:35" x14ac:dyDescent="0.25">
      <c r="K32" s="141"/>
    </row>
  </sheetData>
  <mergeCells count="1">
    <mergeCell ref="B2:B18"/>
  </mergeCells>
  <conditionalFormatting sqref="E16:AI16">
    <cfRule type="cellIs" dxfId="245" priority="5" operator="greaterThan">
      <formula>0.2</formula>
    </cfRule>
  </conditionalFormatting>
  <conditionalFormatting sqref="E14:AI14">
    <cfRule type="cellIs" dxfId="244" priority="2" operator="lessThan">
      <formula>0.15</formula>
    </cfRule>
    <cfRule type="cellIs" dxfId="243" priority="4" operator="greaterThan">
      <formula>0.15</formula>
    </cfRule>
  </conditionalFormatting>
  <conditionalFormatting sqref="E16:AI16">
    <cfRule type="cellIs" dxfId="242" priority="3" operator="lessThan">
      <formula>0.2</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7"/>
  <sheetViews>
    <sheetView workbookViewId="0">
      <pane xSplit="4" ySplit="2" topLeftCell="T3" activePane="bottomRight" state="frozen"/>
      <selection pane="topRight" activeCell="E1" sqref="E1"/>
      <selection pane="bottomLeft" activeCell="A3" sqref="A3"/>
      <selection pane="bottomRight" activeCell="AA8" sqref="AA8"/>
    </sheetView>
  </sheetViews>
  <sheetFormatPr defaultRowHeight="15" x14ac:dyDescent="0.25"/>
  <cols>
    <col min="1" max="1" width="3.7109375" customWidth="1"/>
    <col min="4" max="4" width="11.7109375" customWidth="1"/>
    <col min="5" max="35" width="10.7109375" customWidth="1"/>
    <col min="36" max="37" width="9.140625" hidden="1" customWidth="1"/>
    <col min="38" max="38" width="9" hidden="1" customWidth="1"/>
    <col min="39" max="39" width="0" hidden="1" customWidth="1"/>
  </cols>
  <sheetData>
    <row r="1" spans="2:38" ht="27.75" customHeight="1" x14ac:dyDescent="0.25"/>
    <row r="2" spans="2:38" x14ac:dyDescent="0.25">
      <c r="B2" s="301" t="s">
        <v>127</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45048</v>
      </c>
      <c r="AK2" s="160">
        <v>45049</v>
      </c>
      <c r="AL2" s="160">
        <v>45050</v>
      </c>
    </row>
    <row r="3" spans="2:38" x14ac:dyDescent="0.25">
      <c r="B3" s="302"/>
      <c r="C3" s="3" t="s">
        <v>0</v>
      </c>
      <c r="D3" s="14">
        <f t="shared" ref="D3:J3" si="0">D4+D5+D6</f>
        <v>5023.3379999999997</v>
      </c>
      <c r="E3" s="14">
        <f>E4+E5+E6</f>
        <v>5023.6459999999997</v>
      </c>
      <c r="F3" s="14">
        <f t="shared" si="0"/>
        <v>5024.2489999999998</v>
      </c>
      <c r="G3" s="14">
        <f t="shared" si="0"/>
        <v>5024.6859999999997</v>
      </c>
      <c r="H3" s="14">
        <f t="shared" si="0"/>
        <v>5025.326</v>
      </c>
      <c r="I3" s="14">
        <f t="shared" si="0"/>
        <v>5026.2290000000003</v>
      </c>
      <c r="J3" s="14">
        <f t="shared" si="0"/>
        <v>5026.9170000000004</v>
      </c>
      <c r="K3" s="14">
        <f t="shared" ref="K3:AI3" si="1">K4+K5+K6</f>
        <v>5027.5630000000001</v>
      </c>
      <c r="L3" s="14">
        <f t="shared" si="1"/>
        <v>5028.1869999999999</v>
      </c>
      <c r="M3" s="14">
        <f t="shared" si="1"/>
        <v>5028.808</v>
      </c>
      <c r="N3" s="14">
        <f t="shared" si="1"/>
        <v>5029.4310000000005</v>
      </c>
      <c r="O3" s="14">
        <f t="shared" si="1"/>
        <v>5029.8249999999998</v>
      </c>
      <c r="P3" s="14">
        <f t="shared" si="1"/>
        <v>5030.6749999999993</v>
      </c>
      <c r="Q3" s="14">
        <f t="shared" si="1"/>
        <v>5031.0869999999995</v>
      </c>
      <c r="R3" s="14">
        <f t="shared" si="1"/>
        <v>5031.9519999999993</v>
      </c>
      <c r="S3" s="14">
        <f t="shared" si="1"/>
        <v>5032.5820000000003</v>
      </c>
      <c r="T3" s="14">
        <f t="shared" si="1"/>
        <v>5033.2289999999994</v>
      </c>
      <c r="U3" s="14">
        <f t="shared" si="1"/>
        <v>5033.9390000000003</v>
      </c>
      <c r="V3" s="14">
        <f t="shared" si="1"/>
        <v>5034.5650000000005</v>
      </c>
      <c r="W3" s="14">
        <f t="shared" si="1"/>
        <v>5035.1980000000003</v>
      </c>
      <c r="X3" s="14">
        <f t="shared" si="1"/>
        <v>5035.8329999999996</v>
      </c>
      <c r="Y3" s="14">
        <f t="shared" si="1"/>
        <v>0</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5035.8329999999996</v>
      </c>
      <c r="AK3" s="19">
        <f>D3</f>
        <v>5023.3379999999997</v>
      </c>
      <c r="AL3" s="19">
        <f>AJ3-AK3</f>
        <v>12.494999999999891</v>
      </c>
    </row>
    <row r="4" spans="2:38" x14ac:dyDescent="0.25">
      <c r="B4" s="302"/>
      <c r="C4" s="3" t="s">
        <v>1</v>
      </c>
      <c r="D4" s="157">
        <v>2662.5909999999999</v>
      </c>
      <c r="E4" s="4">
        <v>2662.6219999999998</v>
      </c>
      <c r="F4" s="4">
        <v>2662.64</v>
      </c>
      <c r="G4" s="4">
        <v>2662.64</v>
      </c>
      <c r="H4" s="4">
        <v>2662.6590000000001</v>
      </c>
      <c r="I4" s="4">
        <v>2662.7060000000001</v>
      </c>
      <c r="J4" s="4">
        <v>2662.73</v>
      </c>
      <c r="K4" s="4">
        <v>2662.7510000000002</v>
      </c>
      <c r="L4" s="4">
        <v>2662.7730000000001</v>
      </c>
      <c r="M4" s="4">
        <v>2662.7950000000001</v>
      </c>
      <c r="N4" s="4">
        <v>2662.82</v>
      </c>
      <c r="O4" s="4">
        <v>2662.8209999999999</v>
      </c>
      <c r="P4" s="154">
        <v>2662.8739999999998</v>
      </c>
      <c r="Q4" s="154">
        <v>2662.8739999999998</v>
      </c>
      <c r="R4" s="154">
        <v>2662.9549999999999</v>
      </c>
      <c r="S4" s="4">
        <v>2662.9949999999999</v>
      </c>
      <c r="T4" s="4">
        <v>2663.0259999999998</v>
      </c>
      <c r="U4" s="4">
        <v>2663.1260000000002</v>
      </c>
      <c r="V4" s="4">
        <v>2663.134</v>
      </c>
      <c r="W4" s="4">
        <v>2663.174</v>
      </c>
      <c r="X4" s="4">
        <v>2663.2109999999998</v>
      </c>
      <c r="Y4" s="154"/>
      <c r="Z4" s="154"/>
      <c r="AA4" s="154"/>
      <c r="AB4" s="154"/>
      <c r="AC4" s="4"/>
      <c r="AD4" s="4"/>
      <c r="AE4" s="4"/>
      <c r="AF4" s="4"/>
      <c r="AG4" s="4"/>
      <c r="AH4" s="4"/>
      <c r="AI4" s="4"/>
      <c r="AJ4" s="19">
        <f t="shared" ref="AJ4:AJ12" si="2">MAX(D4:AI4)</f>
        <v>2663.2109999999998</v>
      </c>
      <c r="AK4" s="19">
        <f t="shared" ref="AK4:AK12" si="3">D4</f>
        <v>2662.5909999999999</v>
      </c>
      <c r="AL4" s="19">
        <f t="shared" ref="AL4:AL12" si="4">AJ4-AK4</f>
        <v>0.61999999999989086</v>
      </c>
    </row>
    <row r="5" spans="2:38" x14ac:dyDescent="0.25">
      <c r="B5" s="302"/>
      <c r="C5" s="3" t="s">
        <v>2</v>
      </c>
      <c r="D5" s="157">
        <v>1295.8720000000001</v>
      </c>
      <c r="E5" s="4">
        <v>1295.8720000000001</v>
      </c>
      <c r="F5" s="4">
        <v>1296.0920000000001</v>
      </c>
      <c r="G5" s="4">
        <v>1296.308</v>
      </c>
      <c r="H5" s="4">
        <v>1296.527</v>
      </c>
      <c r="I5" s="4">
        <v>1296.7909999999999</v>
      </c>
      <c r="J5" s="4">
        <v>1297.0519999999999</v>
      </c>
      <c r="K5" s="4">
        <v>1297.2919999999999</v>
      </c>
      <c r="L5" s="4">
        <v>1297.5150000000001</v>
      </c>
      <c r="M5" s="4">
        <v>1297.741</v>
      </c>
      <c r="N5" s="4">
        <v>1297.9659999999999</v>
      </c>
      <c r="O5" s="4">
        <v>1298.191</v>
      </c>
      <c r="P5" s="154">
        <v>1298.4169999999999</v>
      </c>
      <c r="Q5" s="154">
        <v>1298.6420000000001</v>
      </c>
      <c r="R5" s="154">
        <v>1298.8699999999999</v>
      </c>
      <c r="S5" s="4">
        <v>1299.095</v>
      </c>
      <c r="T5" s="4">
        <v>1299.32</v>
      </c>
      <c r="U5" s="4">
        <v>1299.6300000000001</v>
      </c>
      <c r="V5" s="4">
        <v>1299.8</v>
      </c>
      <c r="W5" s="4">
        <v>1300.0219999999999</v>
      </c>
      <c r="X5" s="4">
        <v>1300.2449999999999</v>
      </c>
      <c r="Y5" s="154"/>
      <c r="Z5" s="154"/>
      <c r="AA5" s="154"/>
      <c r="AB5" s="154"/>
      <c r="AC5" s="4"/>
      <c r="AD5" s="4"/>
      <c r="AE5" s="4"/>
      <c r="AF5" s="4"/>
      <c r="AG5" s="4"/>
      <c r="AH5" s="4"/>
      <c r="AI5" s="4"/>
      <c r="AJ5" s="19">
        <f t="shared" si="2"/>
        <v>1300.2449999999999</v>
      </c>
      <c r="AK5" s="19">
        <f t="shared" si="3"/>
        <v>1295.8720000000001</v>
      </c>
      <c r="AL5" s="19">
        <f t="shared" si="4"/>
        <v>4.3729999999998199</v>
      </c>
    </row>
    <row r="6" spans="2:38" x14ac:dyDescent="0.25">
      <c r="B6" s="302"/>
      <c r="C6" s="3" t="s">
        <v>3</v>
      </c>
      <c r="D6" s="157">
        <v>1064.875</v>
      </c>
      <c r="E6" s="4">
        <v>1065.152</v>
      </c>
      <c r="F6" s="4">
        <v>1065.5170000000001</v>
      </c>
      <c r="G6" s="4">
        <v>1065.7380000000001</v>
      </c>
      <c r="H6" s="4">
        <v>1066.1400000000001</v>
      </c>
      <c r="I6" s="4">
        <v>1066.732</v>
      </c>
      <c r="J6" s="4">
        <v>1067.135</v>
      </c>
      <c r="K6" s="4">
        <v>1067.52</v>
      </c>
      <c r="L6" s="4">
        <v>1067.8989999999999</v>
      </c>
      <c r="M6" s="4">
        <v>1068.2719999999999</v>
      </c>
      <c r="N6" s="4">
        <v>1068.645</v>
      </c>
      <c r="O6" s="4">
        <v>1068.8130000000001</v>
      </c>
      <c r="P6" s="154">
        <v>1069.384</v>
      </c>
      <c r="Q6" s="154">
        <v>1069.5709999999999</v>
      </c>
      <c r="R6" s="154">
        <v>1070.127</v>
      </c>
      <c r="S6" s="4">
        <v>1070.492</v>
      </c>
      <c r="T6" s="4">
        <v>1070.883</v>
      </c>
      <c r="U6" s="4">
        <v>1071.183</v>
      </c>
      <c r="V6" s="4">
        <v>1071.6310000000001</v>
      </c>
      <c r="W6" s="4">
        <v>1072.002</v>
      </c>
      <c r="X6" s="4">
        <v>1072.377</v>
      </c>
      <c r="Y6" s="154"/>
      <c r="Z6" s="154"/>
      <c r="AA6" s="154"/>
      <c r="AB6" s="154"/>
      <c r="AC6" s="4"/>
      <c r="AD6" s="4"/>
      <c r="AE6" s="4"/>
      <c r="AF6" s="4"/>
      <c r="AG6" s="4"/>
      <c r="AH6" s="4"/>
      <c r="AI6" s="4"/>
      <c r="AJ6" s="19">
        <f t="shared" si="2"/>
        <v>1072.377</v>
      </c>
      <c r="AK6" s="19">
        <f t="shared" si="3"/>
        <v>1064.875</v>
      </c>
      <c r="AL6" s="19">
        <f t="shared" si="4"/>
        <v>7.5019999999999527</v>
      </c>
    </row>
    <row r="7" spans="2:38" x14ac:dyDescent="0.25">
      <c r="B7" s="302"/>
      <c r="C7" s="3" t="s">
        <v>14</v>
      </c>
      <c r="D7" s="157"/>
      <c r="E7" s="4"/>
      <c r="F7" s="4"/>
      <c r="G7" s="4"/>
      <c r="H7" s="4"/>
      <c r="I7" s="4"/>
      <c r="J7" s="4"/>
      <c r="K7" s="4"/>
      <c r="L7" s="4"/>
      <c r="M7" s="4"/>
      <c r="N7" s="4"/>
      <c r="O7" s="4"/>
      <c r="P7" s="154"/>
      <c r="Q7" s="154"/>
      <c r="R7" s="154"/>
      <c r="S7" s="4"/>
      <c r="T7" s="4"/>
      <c r="U7" s="154"/>
      <c r="V7" s="4"/>
      <c r="W7" s="4"/>
      <c r="X7" s="4"/>
      <c r="Y7" s="15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154"/>
      <c r="V8" s="4"/>
      <c r="W8" s="4"/>
      <c r="X8" s="4"/>
      <c r="Y8" s="15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154"/>
      <c r="V9" s="4"/>
      <c r="W9" s="4"/>
      <c r="X9" s="4"/>
      <c r="Y9" s="15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154"/>
      <c r="V10" s="4"/>
      <c r="W10" s="4"/>
      <c r="X10" s="4"/>
      <c r="Y10" s="15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1201.807</v>
      </c>
      <c r="E11" s="4">
        <v>1201.8219999999999</v>
      </c>
      <c r="F11" s="4">
        <v>1201.8520000000001</v>
      </c>
      <c r="G11" s="4">
        <v>1201.875</v>
      </c>
      <c r="H11" s="4">
        <v>1201.8989999999999</v>
      </c>
      <c r="I11" s="4">
        <v>1201.915</v>
      </c>
      <c r="J11" s="4">
        <v>1201.932</v>
      </c>
      <c r="K11" s="4">
        <v>1201.96</v>
      </c>
      <c r="L11" s="4">
        <v>1201.992</v>
      </c>
      <c r="M11" s="4">
        <v>1202.0239999999999</v>
      </c>
      <c r="N11" s="4">
        <v>1202.05</v>
      </c>
      <c r="O11" s="4">
        <v>1202.068</v>
      </c>
      <c r="P11" s="154">
        <v>1202.096</v>
      </c>
      <c r="Q11" s="154">
        <v>1202.115</v>
      </c>
      <c r="R11" s="154">
        <v>1202.1610000000001</v>
      </c>
      <c r="S11" s="4">
        <v>1202.191</v>
      </c>
      <c r="T11" s="4">
        <v>1202.2180000000001</v>
      </c>
      <c r="U11" s="154">
        <v>1202.251</v>
      </c>
      <c r="V11" s="4">
        <v>1202.2819999999999</v>
      </c>
      <c r="W11" s="4">
        <v>1202.31</v>
      </c>
      <c r="X11" s="4">
        <v>1202.3420000000001</v>
      </c>
      <c r="Y11" s="154"/>
      <c r="Z11" s="154"/>
      <c r="AA11" s="154"/>
      <c r="AB11" s="154"/>
      <c r="AC11" s="4"/>
      <c r="AD11" s="4"/>
      <c r="AE11" s="4"/>
      <c r="AF11" s="4"/>
      <c r="AG11" s="4"/>
      <c r="AH11" s="4"/>
      <c r="AI11" s="4"/>
      <c r="AJ11" s="19">
        <f t="shared" si="2"/>
        <v>1202.3420000000001</v>
      </c>
      <c r="AK11" s="19">
        <f t="shared" si="3"/>
        <v>1201.807</v>
      </c>
      <c r="AL11" s="19">
        <f t="shared" si="4"/>
        <v>0.53500000000008185</v>
      </c>
    </row>
    <row r="12" spans="2:38" x14ac:dyDescent="0.25">
      <c r="B12" s="302"/>
      <c r="C12" s="3" t="s">
        <v>8</v>
      </c>
      <c r="D12" s="157">
        <v>459.899</v>
      </c>
      <c r="E12" s="4">
        <v>459.90300000000002</v>
      </c>
      <c r="F12" s="4">
        <v>459.91</v>
      </c>
      <c r="G12" s="4">
        <v>459.916</v>
      </c>
      <c r="H12" s="4">
        <v>459.92399999999998</v>
      </c>
      <c r="I12" s="4">
        <v>459.93</v>
      </c>
      <c r="J12" s="4">
        <v>459.935</v>
      </c>
      <c r="K12" s="4">
        <v>459.94499999999999</v>
      </c>
      <c r="L12" s="4">
        <v>459.95499999999998</v>
      </c>
      <c r="M12" s="4">
        <v>459.96199999999999</v>
      </c>
      <c r="N12" s="4">
        <v>459.96800000000002</v>
      </c>
      <c r="O12" s="4">
        <v>459.97300000000001</v>
      </c>
      <c r="P12" s="154">
        <v>459.98200000000003</v>
      </c>
      <c r="Q12" s="154">
        <v>459.98899999999998</v>
      </c>
      <c r="R12" s="154">
        <v>460.005</v>
      </c>
      <c r="S12" s="4">
        <v>460.01499999999999</v>
      </c>
      <c r="T12" s="4">
        <v>460.024</v>
      </c>
      <c r="U12" s="154">
        <v>460.03399999999999</v>
      </c>
      <c r="V12" s="4">
        <v>460.04199999999997</v>
      </c>
      <c r="W12" s="4">
        <v>460.05200000000002</v>
      </c>
      <c r="X12" s="4">
        <v>460.06299999999999</v>
      </c>
      <c r="Y12" s="154"/>
      <c r="Z12" s="154"/>
      <c r="AA12" s="154"/>
      <c r="AB12" s="154"/>
      <c r="AC12" s="4"/>
      <c r="AD12" s="4"/>
      <c r="AE12" s="4"/>
      <c r="AF12" s="4"/>
      <c r="AG12" s="4"/>
      <c r="AH12" s="4"/>
      <c r="AI12" s="4"/>
      <c r="AJ12" s="19">
        <f t="shared" si="2"/>
        <v>460.06299999999999</v>
      </c>
      <c r="AK12" s="19">
        <f t="shared" si="3"/>
        <v>459.899</v>
      </c>
      <c r="AL12" s="19">
        <f t="shared" si="4"/>
        <v>0.16399999999998727</v>
      </c>
    </row>
    <row r="13" spans="2:38" x14ac:dyDescent="0.25">
      <c r="B13" s="302"/>
      <c r="C13" s="1"/>
      <c r="D13" s="15"/>
      <c r="E13" s="15"/>
      <c r="F13" s="15"/>
      <c r="G13" s="15"/>
      <c r="H13" s="15"/>
      <c r="I13" s="15"/>
      <c r="J13" s="15"/>
      <c r="K13" s="15"/>
      <c r="L13" s="15"/>
      <c r="M13" s="15"/>
      <c r="N13" s="154"/>
      <c r="O13" s="154"/>
      <c r="P13" s="15"/>
      <c r="Q13" s="15"/>
      <c r="R13" s="15"/>
      <c r="S13" s="15"/>
      <c r="T13" s="15"/>
      <c r="U13" s="15"/>
      <c r="V13" s="15"/>
      <c r="W13" s="15"/>
      <c r="X13" s="15"/>
      <c r="Y13" s="15"/>
      <c r="Z13" s="154"/>
      <c r="AA13" s="154"/>
      <c r="AB13" s="15"/>
      <c r="AC13" s="15"/>
      <c r="AD13" s="15"/>
      <c r="AE13" s="15"/>
      <c r="AF13" s="15"/>
      <c r="AG13" s="15"/>
      <c r="AH13" s="15"/>
      <c r="AI13" s="15"/>
    </row>
    <row r="14" spans="2:38" x14ac:dyDescent="0.25">
      <c r="B14" s="302"/>
      <c r="C14" s="6" t="s">
        <v>9</v>
      </c>
      <c r="D14" s="4"/>
      <c r="E14" s="7">
        <f t="shared" ref="E14:I14" si="5">(E12-$D$12)/(E3-$D$3)</f>
        <v>1.2987012987075304E-2</v>
      </c>
      <c r="F14" s="7">
        <f t="shared" si="5"/>
        <v>1.2074643249202413E-2</v>
      </c>
      <c r="G14" s="7">
        <f t="shared" si="5"/>
        <v>1.2611275964389063E-2</v>
      </c>
      <c r="H14" s="7">
        <f t="shared" si="5"/>
        <v>1.2575452716284555E-2</v>
      </c>
      <c r="I14" s="7">
        <f t="shared" si="5"/>
        <v>1.0722933241093122E-2</v>
      </c>
      <c r="J14" s="7">
        <f>(J12-$D$12)/(J3-$D$3)</f>
        <v>1.0058675607710253E-2</v>
      </c>
      <c r="K14" s="7">
        <f t="shared" ref="K14:AI14" si="6">(K12-$D$12)/(K3-$D$3)</f>
        <v>1.0887573964494274E-2</v>
      </c>
      <c r="L14" s="7">
        <f t="shared" si="6"/>
        <v>1.1548772942870968E-2</v>
      </c>
      <c r="M14" s="7">
        <f t="shared" si="6"/>
        <v>1.1517367458863847E-2</v>
      </c>
      <c r="N14" s="7">
        <f t="shared" si="6"/>
        <v>1.1324470704088012E-2</v>
      </c>
      <c r="O14" s="7">
        <f t="shared" si="6"/>
        <v>1.1407430245107347E-2</v>
      </c>
      <c r="P14" s="7">
        <f t="shared" si="6"/>
        <v>1.131252555540849E-2</v>
      </c>
      <c r="Q14" s="7">
        <f t="shared" si="6"/>
        <v>1.1614401858301374E-2</v>
      </c>
      <c r="R14" s="7">
        <f t="shared" si="6"/>
        <v>1.2305549106106308E-2</v>
      </c>
      <c r="S14" s="7">
        <f t="shared" si="6"/>
        <v>1.2548680225008433E-2</v>
      </c>
      <c r="T14" s="7">
        <f t="shared" si="6"/>
        <v>1.2637751491255159E-2</v>
      </c>
      <c r="U14" s="7">
        <f t="shared" si="6"/>
        <v>1.2734647674746125E-2</v>
      </c>
      <c r="V14" s="7">
        <f t="shared" si="6"/>
        <v>1.2737151509749928E-2</v>
      </c>
      <c r="W14" s="7">
        <f t="shared" si="6"/>
        <v>1.2900505902193297E-2</v>
      </c>
      <c r="X14" s="7">
        <f t="shared" si="6"/>
        <v>1.3125250100039112E-2</v>
      </c>
      <c r="Y14" s="7">
        <f t="shared" si="6"/>
        <v>9.1552469692463459E-2</v>
      </c>
      <c r="Z14" s="7">
        <f t="shared" si="6"/>
        <v>9.1552469692463459E-2</v>
      </c>
      <c r="AA14" s="7">
        <f t="shared" si="6"/>
        <v>9.1552469692463459E-2</v>
      </c>
      <c r="AB14" s="7">
        <f t="shared" si="6"/>
        <v>9.1552469692463459E-2</v>
      </c>
      <c r="AC14" s="7">
        <f t="shared" si="6"/>
        <v>9.1552469692463459E-2</v>
      </c>
      <c r="AD14" s="7">
        <f t="shared" si="6"/>
        <v>9.1552469692463459E-2</v>
      </c>
      <c r="AE14" s="7">
        <f t="shared" si="6"/>
        <v>9.1552469692463459E-2</v>
      </c>
      <c r="AF14" s="7">
        <f t="shared" si="6"/>
        <v>9.1552469692463459E-2</v>
      </c>
      <c r="AG14" s="7">
        <f t="shared" si="6"/>
        <v>9.1552469692463459E-2</v>
      </c>
      <c r="AH14" s="7">
        <f t="shared" si="6"/>
        <v>9.1552469692463459E-2</v>
      </c>
      <c r="AI14" s="7">
        <f t="shared" si="6"/>
        <v>9.1552469692463459E-2</v>
      </c>
      <c r="AL14" s="20">
        <f>AL12/AL3</f>
        <v>1.3125250100039112E-2</v>
      </c>
    </row>
    <row r="15" spans="2:38" x14ac:dyDescent="0.25">
      <c r="B15" s="302"/>
      <c r="C15" s="6" t="s">
        <v>10</v>
      </c>
      <c r="D15" s="4"/>
      <c r="E15" s="8">
        <f t="shared" ref="E15" si="7">(E12-D12)/(E3-D3)</f>
        <v>1.2987012987075304E-2</v>
      </c>
      <c r="F15" s="8">
        <f t="shared" ref="F15" si="8">(F12-E12)/(F3-E3)</f>
        <v>1.1608623548929092E-2</v>
      </c>
      <c r="G15" s="8">
        <f t="shared" ref="G15" si="9">(G12-F12)/(G3-F3)</f>
        <v>1.3729977116643487E-2</v>
      </c>
      <c r="H15" s="8">
        <f t="shared" ref="H15" si="10">(H12-G12)/(H3-G3)</f>
        <v>1.2499999999964474E-2</v>
      </c>
      <c r="I15" s="8">
        <f t="shared" ref="I15:AI15" si="11">(I12-H12)/(I3-H3)</f>
        <v>6.6445182724551551E-3</v>
      </c>
      <c r="J15" s="8">
        <f t="shared" si="11"/>
        <v>7.2674418604574305E-3</v>
      </c>
      <c r="K15" s="8">
        <f t="shared" si="11"/>
        <v>1.5479876160983085E-2</v>
      </c>
      <c r="L15" s="8">
        <f t="shared" si="11"/>
        <v>1.6025641025631681E-2</v>
      </c>
      <c r="M15" s="8">
        <f t="shared" si="11"/>
        <v>1.1272141706930654E-2</v>
      </c>
      <c r="N15" s="8">
        <f t="shared" si="11"/>
        <v>9.6308186196208886E-3</v>
      </c>
      <c r="O15" s="8">
        <f t="shared" si="11"/>
        <v>1.2690355329959491E-2</v>
      </c>
      <c r="P15" s="8">
        <f t="shared" si="11"/>
        <v>1.0588235294141565E-2</v>
      </c>
      <c r="Q15" s="8">
        <f t="shared" si="11"/>
        <v>1.6990291261999291E-2</v>
      </c>
      <c r="R15" s="8">
        <f t="shared" si="11"/>
        <v>1.849710982661687E-2</v>
      </c>
      <c r="S15" s="8">
        <f t="shared" si="11"/>
        <v>1.5873015872975772E-2</v>
      </c>
      <c r="T15" s="8">
        <f t="shared" si="11"/>
        <v>1.3910355486905895E-2</v>
      </c>
      <c r="U15" s="8">
        <f t="shared" si="11"/>
        <v>1.4084507042221948E-2</v>
      </c>
      <c r="V15" s="8">
        <f t="shared" si="11"/>
        <v>1.277955271562101E-2</v>
      </c>
      <c r="W15" s="8">
        <f t="shared" si="11"/>
        <v>1.5797788309716804E-2</v>
      </c>
      <c r="X15" s="8">
        <f t="shared" si="11"/>
        <v>1.7322834645636585E-2</v>
      </c>
      <c r="Y15" s="8">
        <f t="shared" si="11"/>
        <v>9.1357874655493942E-2</v>
      </c>
      <c r="Z15" s="8" t="e">
        <f t="shared" si="11"/>
        <v>#DIV/0!</v>
      </c>
      <c r="AA15" s="8" t="e">
        <f t="shared" si="11"/>
        <v>#DIV/0!</v>
      </c>
      <c r="AB15" s="8" t="e">
        <f t="shared" si="11"/>
        <v>#DIV/0!</v>
      </c>
      <c r="AC15" s="8" t="e">
        <f t="shared" si="11"/>
        <v>#DIV/0!</v>
      </c>
      <c r="AD15" s="8" t="e">
        <f t="shared" si="11"/>
        <v>#DIV/0!</v>
      </c>
      <c r="AE15" s="8" t="e">
        <f t="shared" si="11"/>
        <v>#DIV/0!</v>
      </c>
      <c r="AF15" s="8" t="e">
        <f t="shared" si="11"/>
        <v>#DIV/0!</v>
      </c>
      <c r="AG15" s="8" t="e">
        <f t="shared" si="11"/>
        <v>#DIV/0!</v>
      </c>
      <c r="AH15" s="8" t="e">
        <f t="shared" si="11"/>
        <v>#DIV/0!</v>
      </c>
      <c r="AI15" s="8" t="e">
        <f t="shared" si="11"/>
        <v>#DIV/0!</v>
      </c>
    </row>
    <row r="16" spans="2:38" x14ac:dyDescent="0.25">
      <c r="B16" s="302"/>
      <c r="C16" s="6" t="s">
        <v>11</v>
      </c>
      <c r="D16" s="4"/>
      <c r="E16" s="7">
        <f t="shared" ref="E16:AI16" si="12">(E11-$D$11)/(E3-$D$3)</f>
        <v>4.8701298700886443E-2</v>
      </c>
      <c r="F16" s="7">
        <f t="shared" si="12"/>
        <v>4.9396267837617878E-2</v>
      </c>
      <c r="G16" s="7">
        <f t="shared" si="12"/>
        <v>5.0445103857556253E-2</v>
      </c>
      <c r="H16" s="7">
        <f t="shared" si="12"/>
        <v>4.6277665995904285E-2</v>
      </c>
      <c r="I16" s="7">
        <f t="shared" si="12"/>
        <v>3.7357315807653897E-2</v>
      </c>
      <c r="J16" s="7">
        <f t="shared" si="12"/>
        <v>3.4925956971214832E-2</v>
      </c>
      <c r="K16" s="7">
        <f t="shared" si="12"/>
        <v>3.6213017751480905E-2</v>
      </c>
      <c r="L16" s="7">
        <f t="shared" si="12"/>
        <v>3.8152196329127516E-2</v>
      </c>
      <c r="M16" s="7">
        <f t="shared" si="12"/>
        <v>3.9670932358292645E-2</v>
      </c>
      <c r="N16" s="7">
        <f t="shared" si="12"/>
        <v>3.9881831610029207E-2</v>
      </c>
      <c r="O16" s="7">
        <f t="shared" si="12"/>
        <v>4.0234314783407436E-2</v>
      </c>
      <c r="P16" s="7">
        <f t="shared" si="12"/>
        <v>3.938939621098618E-2</v>
      </c>
      <c r="Q16" s="7">
        <f t="shared" si="12"/>
        <v>3.9747064137308143E-2</v>
      </c>
      <c r="R16" s="7">
        <f t="shared" si="12"/>
        <v>4.1095890410965771E-2</v>
      </c>
      <c r="S16" s="7">
        <f t="shared" si="12"/>
        <v>4.1540458675896771E-2</v>
      </c>
      <c r="T16" s="7">
        <f t="shared" si="12"/>
        <v>4.1552926903252851E-2</v>
      </c>
      <c r="U16" s="7">
        <f t="shared" si="12"/>
        <v>4.1882841241386304E-2</v>
      </c>
      <c r="V16" s="7">
        <f t="shared" si="12"/>
        <v>4.2308720049868749E-2</v>
      </c>
      <c r="W16" s="7">
        <f t="shared" si="12"/>
        <v>4.2411467116349438E-2</v>
      </c>
      <c r="X16" s="7">
        <f t="shared" si="12"/>
        <v>4.281712685074722E-2</v>
      </c>
      <c r="Y16" s="7">
        <f t="shared" si="12"/>
        <v>0.2392447014315979</v>
      </c>
      <c r="Z16" s="7">
        <f t="shared" si="12"/>
        <v>0.2392447014315979</v>
      </c>
      <c r="AA16" s="7">
        <f t="shared" si="12"/>
        <v>0.2392447014315979</v>
      </c>
      <c r="AB16" s="7">
        <f t="shared" si="12"/>
        <v>0.2392447014315979</v>
      </c>
      <c r="AC16" s="7">
        <f t="shared" si="12"/>
        <v>0.2392447014315979</v>
      </c>
      <c r="AD16" s="7">
        <f t="shared" si="12"/>
        <v>0.2392447014315979</v>
      </c>
      <c r="AE16" s="7">
        <f t="shared" si="12"/>
        <v>0.2392447014315979</v>
      </c>
      <c r="AF16" s="7">
        <f t="shared" si="12"/>
        <v>0.2392447014315979</v>
      </c>
      <c r="AG16" s="7">
        <f t="shared" si="12"/>
        <v>0.2392447014315979</v>
      </c>
      <c r="AH16" s="7">
        <f t="shared" si="12"/>
        <v>0.2392447014315979</v>
      </c>
      <c r="AI16" s="7">
        <f t="shared" si="12"/>
        <v>0.2392447014315979</v>
      </c>
      <c r="AL16" s="20">
        <f>AL11/AL3</f>
        <v>4.281712685074722E-2</v>
      </c>
    </row>
    <row r="17" spans="1:35" x14ac:dyDescent="0.25">
      <c r="B17" s="302"/>
      <c r="C17" s="6" t="s">
        <v>12</v>
      </c>
      <c r="D17" s="4"/>
      <c r="E17" s="8">
        <f t="shared" ref="E17:AI17" si="13">(E11-D11)/(E3-D3)</f>
        <v>4.8701298700886443E-2</v>
      </c>
      <c r="F17" s="8">
        <f t="shared" si="13"/>
        <v>4.9751243781420949E-2</v>
      </c>
      <c r="G17" s="8">
        <f t="shared" si="13"/>
        <v>5.2631578947176731E-2</v>
      </c>
      <c r="H17" s="8">
        <f t="shared" si="13"/>
        <v>3.7499999999804599E-2</v>
      </c>
      <c r="I17" s="8">
        <f t="shared" si="13"/>
        <v>1.7718715393213749E-2</v>
      </c>
      <c r="J17" s="8">
        <f t="shared" si="13"/>
        <v>2.4709302325654409E-2</v>
      </c>
      <c r="K17" s="8">
        <f t="shared" si="13"/>
        <v>4.3343653250823032E-2</v>
      </c>
      <c r="L17" s="8">
        <f t="shared" si="13"/>
        <v>5.1282051281948508E-2</v>
      </c>
      <c r="M17" s="8">
        <f t="shared" si="13"/>
        <v>5.1529790660097496E-2</v>
      </c>
      <c r="N17" s="8">
        <f t="shared" si="13"/>
        <v>4.173354735159928E-2</v>
      </c>
      <c r="O17" s="8">
        <f t="shared" si="13"/>
        <v>4.5685279187969587E-2</v>
      </c>
      <c r="P17" s="8">
        <f t="shared" si="13"/>
        <v>3.2941176470632924E-2</v>
      </c>
      <c r="Q17" s="8">
        <f t="shared" si="13"/>
        <v>4.6116504854352855E-2</v>
      </c>
      <c r="R17" s="8">
        <f t="shared" si="13"/>
        <v>5.3179190751515282E-2</v>
      </c>
      <c r="S17" s="8">
        <f t="shared" si="13"/>
        <v>4.7619047618927317E-2</v>
      </c>
      <c r="T17" s="8">
        <f t="shared" si="13"/>
        <v>4.1731066460717683E-2</v>
      </c>
      <c r="U17" s="8">
        <f t="shared" si="13"/>
        <v>4.6478873239236357E-2</v>
      </c>
      <c r="V17" s="8">
        <f t="shared" si="13"/>
        <v>4.952076677306546E-2</v>
      </c>
      <c r="W17" s="8">
        <f t="shared" si="13"/>
        <v>4.4233807267027449E-2</v>
      </c>
      <c r="X17" s="8">
        <f t="shared" si="13"/>
        <v>5.0393700787697053E-2</v>
      </c>
      <c r="Y17" s="8">
        <f t="shared" si="13"/>
        <v>0.23875732177774764</v>
      </c>
      <c r="Z17" s="8" t="e">
        <f t="shared" si="13"/>
        <v>#DIV/0!</v>
      </c>
      <c r="AA17" s="8" t="e">
        <f t="shared" si="13"/>
        <v>#DIV/0!</v>
      </c>
      <c r="AB17" s="8" t="e">
        <f t="shared" si="13"/>
        <v>#DIV/0!</v>
      </c>
      <c r="AC17" s="8" t="e">
        <f t="shared" si="13"/>
        <v>#DIV/0!</v>
      </c>
      <c r="AD17" s="8" t="e">
        <f t="shared" si="13"/>
        <v>#DIV/0!</v>
      </c>
      <c r="AE17" s="8" t="e">
        <f t="shared" si="13"/>
        <v>#DIV/0!</v>
      </c>
      <c r="AF17" s="8" t="e">
        <f t="shared" si="13"/>
        <v>#DIV/0!</v>
      </c>
      <c r="AG17" s="8" t="e">
        <f t="shared" si="13"/>
        <v>#DIV/0!</v>
      </c>
      <c r="AH17" s="8" t="e">
        <f t="shared" si="13"/>
        <v>#DIV/0!</v>
      </c>
      <c r="AI17" s="8" t="e">
        <f t="shared" si="13"/>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A21" s="13"/>
      <c r="B21" s="13"/>
      <c r="C21" s="13"/>
      <c r="D21" s="13"/>
      <c r="E21" s="15">
        <v>1895</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hidden="1" x14ac:dyDescent="0.25">
      <c r="A22" s="13"/>
      <c r="B22" s="13"/>
      <c r="C22" s="13"/>
      <c r="D22" s="13"/>
      <c r="E22" s="15">
        <v>905</v>
      </c>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hidden="1" x14ac:dyDescent="0.25">
      <c r="A23" s="13"/>
      <c r="B23" s="13"/>
      <c r="C23" s="13"/>
      <c r="D23" s="13"/>
      <c r="E23" s="15">
        <v>593.98699999999997</v>
      </c>
      <c r="F23" s="13"/>
      <c r="G23" s="13"/>
      <c r="H23" s="13">
        <v>3393.9870000000001</v>
      </c>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hidden="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hidden="1" x14ac:dyDescent="0.25">
      <c r="A25" s="13"/>
      <c r="B25" s="13"/>
      <c r="C25" s="13"/>
      <c r="D25" s="13"/>
      <c r="E25" s="13"/>
      <c r="F25" s="14" t="e">
        <f>F26+#REF!+#REF!</f>
        <v>#REF!</v>
      </c>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hidden="1"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D27" s="45"/>
    </row>
  </sheetData>
  <mergeCells count="1">
    <mergeCell ref="B2:B18"/>
  </mergeCells>
  <conditionalFormatting sqref="E16:AI16">
    <cfRule type="cellIs" dxfId="241" priority="4" operator="greaterThan">
      <formula>0.2</formula>
    </cfRule>
  </conditionalFormatting>
  <conditionalFormatting sqref="E14:AI14">
    <cfRule type="cellIs" dxfId="240" priority="1" operator="lessThan">
      <formula>0.15</formula>
    </cfRule>
    <cfRule type="cellIs" dxfId="239" priority="3" operator="greaterThan">
      <formula>0.15</formula>
    </cfRule>
  </conditionalFormatting>
  <conditionalFormatting sqref="E16:AI16">
    <cfRule type="cellIs" dxfId="238" priority="2" operator="lessThan">
      <formula>0.2</formula>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9"/>
  <sheetViews>
    <sheetView workbookViewId="0">
      <pane xSplit="4" ySplit="2" topLeftCell="V3" activePane="bottomRight" state="frozen"/>
      <selection pane="topRight" activeCell="E1" sqref="E1"/>
      <selection pane="bottomLeft" activeCell="A3" sqref="A3"/>
      <selection pane="bottomRight" activeCell="AC7" sqref="AC7"/>
    </sheetView>
  </sheetViews>
  <sheetFormatPr defaultRowHeight="15" x14ac:dyDescent="0.25"/>
  <cols>
    <col min="1" max="1" width="3.7109375" customWidth="1"/>
    <col min="4" max="4" width="12.28515625" customWidth="1"/>
    <col min="5" max="34" width="10.7109375" customWidth="1"/>
    <col min="35" max="35" width="10.28515625" customWidth="1"/>
    <col min="36" max="38" width="10.28515625" hidden="1" customWidth="1"/>
    <col min="39" max="39" width="10.28515625" customWidth="1"/>
  </cols>
  <sheetData>
    <row r="1" spans="2:39" ht="26.25" customHeight="1" x14ac:dyDescent="0.25">
      <c r="D1" s="56"/>
      <c r="X1" s="139"/>
    </row>
    <row r="2" spans="2:39" x14ac:dyDescent="0.25">
      <c r="B2" s="301" t="s">
        <v>24</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44927</v>
      </c>
      <c r="AK2" s="160">
        <v>44928</v>
      </c>
      <c r="AL2" s="160">
        <v>44929</v>
      </c>
    </row>
    <row r="3" spans="2:39" x14ac:dyDescent="0.25">
      <c r="B3" s="302"/>
      <c r="C3" s="3" t="s">
        <v>0</v>
      </c>
      <c r="D3" s="14">
        <f t="shared" ref="D3:G3" si="0">D4+D5+D6</f>
        <v>3700.6170000000002</v>
      </c>
      <c r="E3" s="14">
        <f t="shared" si="0"/>
        <v>3703.2280000000001</v>
      </c>
      <c r="F3" s="14">
        <f t="shared" si="0"/>
        <v>3704.0360000000001</v>
      </c>
      <c r="G3" s="14">
        <f t="shared" si="0"/>
        <v>3711.9280000000003</v>
      </c>
      <c r="H3" s="14">
        <f t="shared" ref="H3:AI3" si="1">H4+H5+H6</f>
        <v>3714.6860000000001</v>
      </c>
      <c r="I3" s="14">
        <f t="shared" si="1"/>
        <v>3724.248</v>
      </c>
      <c r="J3" s="14">
        <f t="shared" si="1"/>
        <v>3732.9479999999999</v>
      </c>
      <c r="K3" s="14">
        <f t="shared" si="1"/>
        <v>3742.1180000000004</v>
      </c>
      <c r="L3" s="14">
        <f t="shared" si="1"/>
        <v>3749.3209999999999</v>
      </c>
      <c r="M3" s="14">
        <f t="shared" si="1"/>
        <v>3755.9110000000001</v>
      </c>
      <c r="N3" s="14">
        <f t="shared" si="1"/>
        <v>3766.3029999999999</v>
      </c>
      <c r="O3" s="14">
        <f t="shared" si="1"/>
        <v>3771.261</v>
      </c>
      <c r="P3" s="14">
        <f t="shared" si="1"/>
        <v>3782.7350000000001</v>
      </c>
      <c r="Q3" s="14">
        <f t="shared" si="1"/>
        <v>3787.2350000000001</v>
      </c>
      <c r="R3" s="14">
        <f t="shared" si="1"/>
        <v>3795.3849999999998</v>
      </c>
      <c r="S3" s="14">
        <f t="shared" si="1"/>
        <v>3795.386</v>
      </c>
      <c r="T3" s="14">
        <f t="shared" si="1"/>
        <v>3799.7929999999997</v>
      </c>
      <c r="U3" s="14">
        <f t="shared" si="1"/>
        <v>3804.2709999999997</v>
      </c>
      <c r="V3" s="14">
        <f t="shared" si="1"/>
        <v>3808.5230000000001</v>
      </c>
      <c r="W3" s="14">
        <f t="shared" si="1"/>
        <v>3813.9189999999999</v>
      </c>
      <c r="X3" s="14">
        <f t="shared" si="1"/>
        <v>3814.8269999999998</v>
      </c>
      <c r="Y3" s="14">
        <f t="shared" si="1"/>
        <v>3817.2739999999999</v>
      </c>
      <c r="Z3" s="14">
        <f t="shared" si="1"/>
        <v>0</v>
      </c>
      <c r="AA3" s="14">
        <f t="shared" si="1"/>
        <v>0</v>
      </c>
      <c r="AB3" s="14">
        <f t="shared" si="1"/>
        <v>0</v>
      </c>
      <c r="AC3" s="14">
        <f t="shared" si="1"/>
        <v>0</v>
      </c>
      <c r="AD3" s="14">
        <f t="shared" si="1"/>
        <v>0</v>
      </c>
      <c r="AE3" s="14">
        <f t="shared" si="1"/>
        <v>0</v>
      </c>
      <c r="AF3" s="14">
        <f t="shared" si="1"/>
        <v>0</v>
      </c>
      <c r="AG3" s="14">
        <f t="shared" si="1"/>
        <v>0</v>
      </c>
      <c r="AH3" s="14">
        <f>AH4+AH5+AH6</f>
        <v>0</v>
      </c>
      <c r="AI3" s="14">
        <f t="shared" si="1"/>
        <v>0</v>
      </c>
      <c r="AJ3" s="19">
        <f>MAX(D3:AI3)</f>
        <v>3817.2739999999999</v>
      </c>
      <c r="AK3" s="19">
        <f>D3</f>
        <v>3700.6170000000002</v>
      </c>
      <c r="AL3" s="19">
        <f>AJ3-AK3</f>
        <v>116.6569999999997</v>
      </c>
      <c r="AM3" s="19"/>
    </row>
    <row r="4" spans="2:39" x14ac:dyDescent="0.25">
      <c r="B4" s="302"/>
      <c r="C4" s="3" t="s">
        <v>1</v>
      </c>
      <c r="D4" s="157">
        <v>1745.3130000000001</v>
      </c>
      <c r="E4" s="4">
        <v>1746.7750000000001</v>
      </c>
      <c r="F4" s="4">
        <v>1746.7750000000001</v>
      </c>
      <c r="G4" s="154">
        <v>1751.721</v>
      </c>
      <c r="H4" s="4">
        <v>1752.173</v>
      </c>
      <c r="I4" s="4">
        <v>1758.961</v>
      </c>
      <c r="J4" s="4">
        <v>1764.223</v>
      </c>
      <c r="K4" s="4">
        <v>1769.1220000000001</v>
      </c>
      <c r="L4" s="4">
        <v>1772.6289999999999</v>
      </c>
      <c r="M4" s="4">
        <v>1775.9010000000001</v>
      </c>
      <c r="N4" s="4">
        <v>1782.627</v>
      </c>
      <c r="O4" s="4">
        <v>1784.2809999999999</v>
      </c>
      <c r="P4" s="154">
        <v>1791.3579999999999</v>
      </c>
      <c r="Q4" s="154">
        <v>1792.7539999999999</v>
      </c>
      <c r="R4" s="4">
        <v>1796.6679999999999</v>
      </c>
      <c r="S4" s="4">
        <v>1796.6690000000001</v>
      </c>
      <c r="T4" s="4">
        <v>1798.769</v>
      </c>
      <c r="U4" s="4">
        <v>1801.8320000000001</v>
      </c>
      <c r="V4" s="4">
        <v>1804.355</v>
      </c>
      <c r="W4" s="4">
        <v>1808.0029999999999</v>
      </c>
      <c r="X4" s="4">
        <v>1808.0219999999999</v>
      </c>
      <c r="Y4" s="4">
        <v>1809.038</v>
      </c>
      <c r="Z4" s="154"/>
      <c r="AA4" s="154"/>
      <c r="AB4" s="154"/>
      <c r="AC4" s="4"/>
      <c r="AD4" s="4"/>
      <c r="AE4" s="4"/>
      <c r="AF4" s="4"/>
      <c r="AG4" s="4"/>
      <c r="AH4" s="4"/>
      <c r="AI4" s="4"/>
      <c r="AJ4" s="19">
        <f t="shared" ref="AJ4:AJ12" si="2">MAX(D4:AI4)</f>
        <v>1809.038</v>
      </c>
      <c r="AK4" s="19">
        <f t="shared" ref="AK4:AK12" si="3">D4</f>
        <v>1745.3130000000001</v>
      </c>
      <c r="AL4" s="19">
        <f t="shared" ref="AL4:AL12" si="4">AJ4-AK4</f>
        <v>63.724999999999909</v>
      </c>
      <c r="AM4" s="19"/>
    </row>
    <row r="5" spans="2:39" x14ac:dyDescent="0.25">
      <c r="B5" s="302"/>
      <c r="C5" s="3" t="s">
        <v>2</v>
      </c>
      <c r="D5" s="157">
        <v>951.39800000000002</v>
      </c>
      <c r="E5" s="4">
        <v>951.98299999999995</v>
      </c>
      <c r="F5" s="4">
        <v>952.20600000000002</v>
      </c>
      <c r="G5" s="154">
        <v>954.21299999999997</v>
      </c>
      <c r="H5" s="4">
        <v>955.79200000000003</v>
      </c>
      <c r="I5" s="4">
        <v>957.72500000000002</v>
      </c>
      <c r="J5" s="4">
        <v>960.33900000000006</v>
      </c>
      <c r="K5" s="4">
        <v>963.71600000000001</v>
      </c>
      <c r="L5" s="4">
        <v>966.57600000000002</v>
      </c>
      <c r="M5" s="4">
        <v>969.46799999999996</v>
      </c>
      <c r="N5" s="4">
        <v>971.58399999999995</v>
      </c>
      <c r="O5" s="4">
        <v>974.22699999999998</v>
      </c>
      <c r="P5" s="154">
        <v>977.17399999999998</v>
      </c>
      <c r="Q5" s="154">
        <v>979.54100000000005</v>
      </c>
      <c r="R5" s="4">
        <v>981.73699999999997</v>
      </c>
      <c r="S5" s="4">
        <v>981.73699999999997</v>
      </c>
      <c r="T5" s="4">
        <v>983.346</v>
      </c>
      <c r="U5" s="4">
        <v>983.76400000000001</v>
      </c>
      <c r="V5" s="4">
        <v>984.82100000000003</v>
      </c>
      <c r="W5" s="4">
        <v>985.76199999999994</v>
      </c>
      <c r="X5" s="4">
        <v>986.03300000000002</v>
      </c>
      <c r="Y5" s="4">
        <v>986.81399999999996</v>
      </c>
      <c r="Z5" s="154"/>
      <c r="AA5" s="154"/>
      <c r="AB5" s="154"/>
      <c r="AC5" s="4"/>
      <c r="AD5" s="4"/>
      <c r="AE5" s="4"/>
      <c r="AF5" s="4"/>
      <c r="AG5" s="4"/>
      <c r="AH5" s="4"/>
      <c r="AI5" s="4"/>
      <c r="AJ5" s="19">
        <f t="shared" si="2"/>
        <v>986.81399999999996</v>
      </c>
      <c r="AK5" s="19">
        <f t="shared" si="3"/>
        <v>951.39800000000002</v>
      </c>
      <c r="AL5" s="19">
        <f t="shared" si="4"/>
        <v>35.41599999999994</v>
      </c>
      <c r="AM5" s="19"/>
    </row>
    <row r="6" spans="2:39" x14ac:dyDescent="0.25">
      <c r="B6" s="302"/>
      <c r="C6" s="3" t="s">
        <v>3</v>
      </c>
      <c r="D6" s="157">
        <v>1003.9059999999999</v>
      </c>
      <c r="E6" s="4">
        <v>1004.47</v>
      </c>
      <c r="F6" s="4">
        <v>1005.0549999999999</v>
      </c>
      <c r="G6" s="154">
        <v>1005.994</v>
      </c>
      <c r="H6" s="4">
        <v>1006.721</v>
      </c>
      <c r="I6" s="4">
        <v>1007.562</v>
      </c>
      <c r="J6" s="4">
        <v>1008.386</v>
      </c>
      <c r="K6" s="4">
        <v>1009.28</v>
      </c>
      <c r="L6" s="4">
        <v>1010.116</v>
      </c>
      <c r="M6" s="4">
        <v>1010.542</v>
      </c>
      <c r="N6" s="4">
        <v>1012.092</v>
      </c>
      <c r="O6" s="4">
        <v>1012.753</v>
      </c>
      <c r="P6" s="154">
        <v>1014.203</v>
      </c>
      <c r="Q6" s="154">
        <v>1014.94</v>
      </c>
      <c r="R6" s="4">
        <v>1016.98</v>
      </c>
      <c r="S6" s="4">
        <v>1016.98</v>
      </c>
      <c r="T6" s="4">
        <v>1017.678</v>
      </c>
      <c r="U6" s="4">
        <v>1018.675</v>
      </c>
      <c r="V6" s="4">
        <v>1019.347</v>
      </c>
      <c r="W6" s="4">
        <v>1020.154</v>
      </c>
      <c r="X6" s="4">
        <v>1020.772</v>
      </c>
      <c r="Y6" s="4">
        <v>1021.422</v>
      </c>
      <c r="Z6" s="154"/>
      <c r="AA6" s="154"/>
      <c r="AB6" s="154"/>
      <c r="AC6" s="4"/>
      <c r="AD6" s="4"/>
      <c r="AE6" s="4"/>
      <c r="AF6" s="4"/>
      <c r="AG6" s="4"/>
      <c r="AH6" s="4"/>
      <c r="AI6" s="4"/>
      <c r="AJ6" s="19">
        <f t="shared" si="2"/>
        <v>1021.422</v>
      </c>
      <c r="AK6" s="19">
        <f t="shared" si="3"/>
        <v>1003.9059999999999</v>
      </c>
      <c r="AL6" s="19">
        <f t="shared" si="4"/>
        <v>17.516000000000076</v>
      </c>
      <c r="AM6" s="19"/>
    </row>
    <row r="7" spans="2:39" x14ac:dyDescent="0.25">
      <c r="B7" s="302"/>
      <c r="C7" s="3" t="s">
        <v>14</v>
      </c>
      <c r="D7" s="157"/>
      <c r="E7" s="4"/>
      <c r="F7" s="4"/>
      <c r="G7" s="154"/>
      <c r="H7" s="4"/>
      <c r="I7" s="4"/>
      <c r="J7" s="4"/>
      <c r="K7" s="4"/>
      <c r="L7" s="4"/>
      <c r="M7" s="4"/>
      <c r="N7" s="4"/>
      <c r="O7" s="4"/>
      <c r="P7" s="154"/>
      <c r="Q7" s="154"/>
      <c r="R7" s="4"/>
      <c r="S7" s="4"/>
      <c r="T7" s="4"/>
      <c r="U7" s="4"/>
      <c r="V7" s="4"/>
      <c r="W7" s="4"/>
      <c r="X7" s="4"/>
      <c r="Y7" s="4"/>
      <c r="Z7" s="154"/>
      <c r="AA7" s="154"/>
      <c r="AB7" s="154"/>
      <c r="AC7" s="4"/>
      <c r="AD7" s="4"/>
      <c r="AE7" s="4"/>
      <c r="AF7" s="4"/>
      <c r="AG7" s="4"/>
      <c r="AH7" s="4"/>
      <c r="AI7" s="4"/>
      <c r="AJ7" s="19">
        <f t="shared" si="2"/>
        <v>0</v>
      </c>
      <c r="AK7" s="19">
        <f t="shared" si="3"/>
        <v>0</v>
      </c>
      <c r="AL7" s="19">
        <f t="shared" si="4"/>
        <v>0</v>
      </c>
      <c r="AM7" s="19"/>
    </row>
    <row r="8" spans="2:39" x14ac:dyDescent="0.25">
      <c r="B8" s="302"/>
      <c r="C8" s="3" t="s">
        <v>4</v>
      </c>
      <c r="D8" s="157"/>
      <c r="E8" s="4"/>
      <c r="F8" s="4"/>
      <c r="G8" s="154"/>
      <c r="H8" s="4"/>
      <c r="I8" s="4"/>
      <c r="J8" s="4"/>
      <c r="K8" s="4"/>
      <c r="L8" s="4"/>
      <c r="M8" s="4"/>
      <c r="N8" s="4"/>
      <c r="O8" s="4"/>
      <c r="P8" s="154"/>
      <c r="Q8" s="154"/>
      <c r="R8" s="4"/>
      <c r="S8" s="4"/>
      <c r="T8" s="4"/>
      <c r="U8" s="4"/>
      <c r="V8" s="4"/>
      <c r="W8" s="4"/>
      <c r="X8" s="4"/>
      <c r="Y8" s="4"/>
      <c r="Z8" s="154"/>
      <c r="AA8" s="154"/>
      <c r="AB8" s="154"/>
      <c r="AC8" s="4"/>
      <c r="AD8" s="4"/>
      <c r="AE8" s="4"/>
      <c r="AF8" s="4"/>
      <c r="AG8" s="4"/>
      <c r="AH8" s="4"/>
      <c r="AI8" s="4"/>
      <c r="AJ8" s="19">
        <f t="shared" si="2"/>
        <v>0</v>
      </c>
      <c r="AK8" s="19">
        <f t="shared" si="3"/>
        <v>0</v>
      </c>
      <c r="AL8" s="19">
        <f t="shared" si="4"/>
        <v>0</v>
      </c>
      <c r="AM8" s="19"/>
    </row>
    <row r="9" spans="2:39" x14ac:dyDescent="0.25">
      <c r="B9" s="302"/>
      <c r="C9" s="3" t="s">
        <v>5</v>
      </c>
      <c r="D9" s="157"/>
      <c r="E9" s="4"/>
      <c r="F9" s="4"/>
      <c r="G9" s="154"/>
      <c r="H9" s="4"/>
      <c r="I9" s="4"/>
      <c r="J9" s="4"/>
      <c r="K9" s="4"/>
      <c r="L9" s="4"/>
      <c r="M9" s="4"/>
      <c r="N9" s="4"/>
      <c r="O9" s="4"/>
      <c r="P9" s="154"/>
      <c r="Q9" s="154"/>
      <c r="R9" s="4"/>
      <c r="S9" s="4"/>
      <c r="T9" s="4"/>
      <c r="U9" s="4"/>
      <c r="V9" s="4"/>
      <c r="W9" s="4"/>
      <c r="X9" s="4"/>
      <c r="Y9" s="4"/>
      <c r="Z9" s="154"/>
      <c r="AA9" s="154"/>
      <c r="AB9" s="154"/>
      <c r="AC9" s="4"/>
      <c r="AD9" s="4"/>
      <c r="AE9" s="4"/>
      <c r="AF9" s="4"/>
      <c r="AG9" s="4"/>
      <c r="AH9" s="4"/>
      <c r="AI9" s="4"/>
      <c r="AJ9" s="19">
        <f t="shared" si="2"/>
        <v>0</v>
      </c>
      <c r="AK9" s="19">
        <f t="shared" si="3"/>
        <v>0</v>
      </c>
      <c r="AL9" s="19">
        <f t="shared" si="4"/>
        <v>0</v>
      </c>
      <c r="AM9" s="19"/>
    </row>
    <row r="10" spans="2:39" x14ac:dyDescent="0.25">
      <c r="B10" s="302"/>
      <c r="C10" s="3" t="s">
        <v>6</v>
      </c>
      <c r="D10" s="157"/>
      <c r="E10" s="4"/>
      <c r="F10" s="4"/>
      <c r="G10" s="154"/>
      <c r="H10" s="4"/>
      <c r="I10" s="4"/>
      <c r="J10" s="4"/>
      <c r="K10" s="4"/>
      <c r="L10" s="4"/>
      <c r="M10" s="4"/>
      <c r="N10" s="4"/>
      <c r="O10" s="4"/>
      <c r="P10" s="154"/>
      <c r="Q10" s="154"/>
      <c r="R10" s="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c r="AM10" s="19"/>
    </row>
    <row r="11" spans="2:39" x14ac:dyDescent="0.25">
      <c r="B11" s="302"/>
      <c r="C11" s="3" t="s">
        <v>7</v>
      </c>
      <c r="D11" s="157">
        <v>369.64499999999998</v>
      </c>
      <c r="E11" s="4">
        <v>369.93700000000001</v>
      </c>
      <c r="F11" s="4">
        <v>370.11900000000003</v>
      </c>
      <c r="G11" s="154">
        <v>371.012</v>
      </c>
      <c r="H11" s="4">
        <v>371.31799999999998</v>
      </c>
      <c r="I11" s="4">
        <v>372.49799999999999</v>
      </c>
      <c r="J11" s="4">
        <v>373.79199999999997</v>
      </c>
      <c r="K11" s="4">
        <v>375.40800000000002</v>
      </c>
      <c r="L11" s="4">
        <v>376.56599999999997</v>
      </c>
      <c r="M11" s="4">
        <v>377.75799999999998</v>
      </c>
      <c r="N11" s="4">
        <v>379.13299999999998</v>
      </c>
      <c r="O11" s="4">
        <v>379.77300000000002</v>
      </c>
      <c r="P11" s="154">
        <v>381.47</v>
      </c>
      <c r="Q11" s="154">
        <v>381.99099999999999</v>
      </c>
      <c r="R11" s="4">
        <v>382.92599999999999</v>
      </c>
      <c r="S11" s="4">
        <v>382.92599999999999</v>
      </c>
      <c r="T11" s="4">
        <v>383.375</v>
      </c>
      <c r="U11" s="4">
        <v>383.95100000000002</v>
      </c>
      <c r="V11" s="4">
        <v>384.40100000000001</v>
      </c>
      <c r="W11" s="4">
        <v>384.87099999999998</v>
      </c>
      <c r="X11" s="4">
        <v>385.017</v>
      </c>
      <c r="Y11" s="4">
        <v>385.26299999999998</v>
      </c>
      <c r="Z11" s="154"/>
      <c r="AA11" s="154"/>
      <c r="AB11" s="154"/>
      <c r="AC11" s="4"/>
      <c r="AD11" s="4"/>
      <c r="AE11" s="4"/>
      <c r="AF11" s="4"/>
      <c r="AG11" s="4"/>
      <c r="AH11" s="4"/>
      <c r="AI11" s="4"/>
      <c r="AJ11" s="19">
        <f t="shared" si="2"/>
        <v>385.26299999999998</v>
      </c>
      <c r="AK11" s="19">
        <f t="shared" si="3"/>
        <v>369.64499999999998</v>
      </c>
      <c r="AL11" s="19">
        <f t="shared" si="4"/>
        <v>15.617999999999995</v>
      </c>
      <c r="AM11" s="19"/>
    </row>
    <row r="12" spans="2:39" x14ac:dyDescent="0.25">
      <c r="B12" s="302"/>
      <c r="C12" s="3" t="s">
        <v>8</v>
      </c>
      <c r="D12" s="157">
        <v>178.21299999999999</v>
      </c>
      <c r="E12" s="4">
        <v>178.25700000000001</v>
      </c>
      <c r="F12" s="4">
        <v>178.28299999999999</v>
      </c>
      <c r="G12" s="154">
        <v>178.376</v>
      </c>
      <c r="H12" s="4">
        <v>178.42</v>
      </c>
      <c r="I12" s="4">
        <v>178.511</v>
      </c>
      <c r="J12" s="4">
        <v>178.589</v>
      </c>
      <c r="K12" s="4">
        <v>178.65299999999999</v>
      </c>
      <c r="L12" s="4">
        <v>178.71600000000001</v>
      </c>
      <c r="M12" s="4">
        <v>178.75299999999999</v>
      </c>
      <c r="N12" s="4">
        <v>178.846</v>
      </c>
      <c r="O12" s="4">
        <v>178.88300000000001</v>
      </c>
      <c r="P12" s="154">
        <v>178.99299999999999</v>
      </c>
      <c r="Q12" s="154">
        <v>179.04400000000001</v>
      </c>
      <c r="R12" s="4">
        <v>179.15799999999999</v>
      </c>
      <c r="S12" s="4">
        <v>179.15799999999999</v>
      </c>
      <c r="T12" s="4">
        <v>179.21600000000001</v>
      </c>
      <c r="U12" s="4">
        <v>179.28100000000001</v>
      </c>
      <c r="V12" s="4">
        <v>179.35</v>
      </c>
      <c r="W12" s="4">
        <v>179.43899999999999</v>
      </c>
      <c r="X12" s="4">
        <v>179.464</v>
      </c>
      <c r="Y12" s="4">
        <v>179.50899999999999</v>
      </c>
      <c r="Z12" s="154"/>
      <c r="AA12" s="154"/>
      <c r="AB12" s="154"/>
      <c r="AC12" s="4"/>
      <c r="AD12" s="4"/>
      <c r="AE12" s="4"/>
      <c r="AF12" s="4"/>
      <c r="AG12" s="4"/>
      <c r="AH12" s="4"/>
      <c r="AI12" s="4"/>
      <c r="AJ12" s="19">
        <f t="shared" si="2"/>
        <v>179.50899999999999</v>
      </c>
      <c r="AK12" s="19">
        <f t="shared" si="3"/>
        <v>178.21299999999999</v>
      </c>
      <c r="AL12" s="19">
        <f t="shared" si="4"/>
        <v>1.2959999999999923</v>
      </c>
      <c r="AM12" s="19"/>
    </row>
    <row r="13" spans="2:39" x14ac:dyDescent="0.25">
      <c r="B13" s="302"/>
      <c r="C13" s="1"/>
      <c r="D13" s="15"/>
      <c r="E13" s="15"/>
      <c r="F13" s="15"/>
      <c r="G13" s="15"/>
      <c r="H13" s="15"/>
      <c r="I13" s="15"/>
      <c r="J13" s="15"/>
      <c r="K13" s="15"/>
      <c r="L13" s="15"/>
      <c r="M13" s="15"/>
      <c r="N13" s="15"/>
      <c r="O13" s="15"/>
      <c r="P13" s="15"/>
      <c r="Q13" s="15"/>
      <c r="R13" s="15"/>
      <c r="S13" s="15"/>
      <c r="T13" s="15"/>
      <c r="U13" s="15"/>
      <c r="V13" s="15"/>
      <c r="W13" s="15"/>
      <c r="X13" s="15"/>
      <c r="Y13" s="15"/>
      <c r="Z13" s="154"/>
      <c r="AA13" s="154"/>
      <c r="AB13" s="154"/>
      <c r="AC13" s="15"/>
      <c r="AD13" s="15"/>
      <c r="AE13" s="15"/>
      <c r="AF13" s="154"/>
      <c r="AG13" s="154"/>
      <c r="AH13" s="15"/>
      <c r="AI13" s="15"/>
    </row>
    <row r="14" spans="2:39" x14ac:dyDescent="0.25">
      <c r="B14" s="302"/>
      <c r="C14" s="6" t="s">
        <v>9</v>
      </c>
      <c r="D14" s="4"/>
      <c r="E14" s="7">
        <f t="shared" ref="E14:AI14" si="5">(E12-$D$12)/(E3-$D$3)</f>
        <v>1.6851780926853015E-2</v>
      </c>
      <c r="F14" s="7">
        <f t="shared" si="5"/>
        <v>2.0473822755190364E-2</v>
      </c>
      <c r="G14" s="7">
        <f t="shared" si="5"/>
        <v>1.4410750596764986E-2</v>
      </c>
      <c r="H14" s="7">
        <f t="shared" si="5"/>
        <v>1.4713199232354411E-2</v>
      </c>
      <c r="I14" s="7">
        <f t="shared" si="5"/>
        <v>1.2610553933392729E-2</v>
      </c>
      <c r="J14" s="7">
        <f t="shared" si="5"/>
        <v>1.1629705236460628E-2</v>
      </c>
      <c r="K14" s="7">
        <f t="shared" si="5"/>
        <v>1.0602154164959774E-2</v>
      </c>
      <c r="L14" s="7">
        <f t="shared" si="5"/>
        <v>1.0327693823916254E-2</v>
      </c>
      <c r="M14" s="7">
        <f t="shared" si="5"/>
        <v>9.7659782254854652E-3</v>
      </c>
      <c r="N14" s="7">
        <f t="shared" si="5"/>
        <v>9.6367566909236774E-3</v>
      </c>
      <c r="O14" s="7">
        <f t="shared" si="5"/>
        <v>9.484174169073354E-3</v>
      </c>
      <c r="P14" s="7">
        <f t="shared" si="5"/>
        <v>9.4985265106310637E-3</v>
      </c>
      <c r="Q14" s="7">
        <f t="shared" si="5"/>
        <v>9.5938488535872203E-3</v>
      </c>
      <c r="R14" s="7">
        <f t="shared" si="5"/>
        <v>9.9717204119533741E-3</v>
      </c>
      <c r="S14" s="7">
        <f t="shared" si="5"/>
        <v>9.9716151906213569E-3</v>
      </c>
      <c r="T14" s="7">
        <f t="shared" si="5"/>
        <v>1.0113333871098045E-2</v>
      </c>
      <c r="U14" s="7">
        <f t="shared" si="5"/>
        <v>1.0303509753603496E-2</v>
      </c>
      <c r="V14" s="7">
        <f t="shared" si="5"/>
        <v>1.0536948825829898E-2</v>
      </c>
      <c r="W14" s="7">
        <f t="shared" si="5"/>
        <v>1.0820638647155413E-2</v>
      </c>
      <c r="X14" s="7">
        <f t="shared" si="5"/>
        <v>1.0953506698187631E-2</v>
      </c>
      <c r="Y14" s="7">
        <f t="shared" si="5"/>
        <v>1.110949192933125E-2</v>
      </c>
      <c r="Z14" s="7">
        <f t="shared" si="5"/>
        <v>4.8157645062971925E-2</v>
      </c>
      <c r="AA14" s="7">
        <f t="shared" si="5"/>
        <v>4.8157645062971925E-2</v>
      </c>
      <c r="AB14" s="7">
        <f t="shared" si="5"/>
        <v>4.8157645062971925E-2</v>
      </c>
      <c r="AC14" s="7">
        <f t="shared" si="5"/>
        <v>4.8157645062971925E-2</v>
      </c>
      <c r="AD14" s="7">
        <f t="shared" si="5"/>
        <v>4.8157645062971925E-2</v>
      </c>
      <c r="AE14" s="7">
        <f t="shared" si="5"/>
        <v>4.8157645062971925E-2</v>
      </c>
      <c r="AF14" s="7">
        <f t="shared" si="5"/>
        <v>4.8157645062971925E-2</v>
      </c>
      <c r="AG14" s="7">
        <f t="shared" si="5"/>
        <v>4.8157645062971925E-2</v>
      </c>
      <c r="AH14" s="7">
        <f t="shared" si="5"/>
        <v>4.8157645062971925E-2</v>
      </c>
      <c r="AI14" s="7">
        <f t="shared" si="5"/>
        <v>4.8157645062971925E-2</v>
      </c>
      <c r="AL14" s="20">
        <f>AL12/AL3</f>
        <v>1.110949192933125E-2</v>
      </c>
      <c r="AM14" s="20"/>
    </row>
    <row r="15" spans="2:39" x14ac:dyDescent="0.25">
      <c r="B15" s="302"/>
      <c r="C15" s="6" t="s">
        <v>10</v>
      </c>
      <c r="D15" s="4"/>
      <c r="E15" s="8">
        <f t="shared" ref="E15:AI15" si="6">(E12-D12)/(E3-D3)</f>
        <v>1.6851780926853015E-2</v>
      </c>
      <c r="F15" s="8">
        <f t="shared" si="6"/>
        <v>3.2178217821760238E-2</v>
      </c>
      <c r="G15" s="8">
        <f t="shared" si="6"/>
        <v>1.1784085149520328E-2</v>
      </c>
      <c r="H15" s="8">
        <f t="shared" si="6"/>
        <v>1.5953589557645299E-2</v>
      </c>
      <c r="I15" s="8">
        <f t="shared" si="6"/>
        <v>9.5168374816993473E-3</v>
      </c>
      <c r="J15" s="8">
        <f t="shared" si="6"/>
        <v>8.9655172413798372E-3</v>
      </c>
      <c r="K15" s="8">
        <f t="shared" si="6"/>
        <v>6.9792802617218395E-3</v>
      </c>
      <c r="L15" s="8">
        <f t="shared" si="6"/>
        <v>8.7463556851340822E-3</v>
      </c>
      <c r="M15" s="8">
        <f t="shared" si="6"/>
        <v>5.614567526551882E-3</v>
      </c>
      <c r="N15" s="8">
        <f t="shared" si="6"/>
        <v>8.9491916859140968E-3</v>
      </c>
      <c r="O15" s="8">
        <f t="shared" si="6"/>
        <v>7.4626865671652918E-3</v>
      </c>
      <c r="P15" s="8">
        <f t="shared" si="6"/>
        <v>9.5868921038856272E-3</v>
      </c>
      <c r="Q15" s="8">
        <f t="shared" si="6"/>
        <v>1.1333333333336922E-2</v>
      </c>
      <c r="R15" s="8">
        <f t="shared" si="6"/>
        <v>1.398773006134736E-2</v>
      </c>
      <c r="S15" s="8">
        <f t="shared" si="6"/>
        <v>0</v>
      </c>
      <c r="T15" s="8">
        <f t="shared" si="6"/>
        <v>1.3160880417523285E-2</v>
      </c>
      <c r="U15" s="8">
        <f t="shared" si="6"/>
        <v>1.4515408664581684E-2</v>
      </c>
      <c r="V15" s="8">
        <f t="shared" si="6"/>
        <v>1.6227657572902586E-2</v>
      </c>
      <c r="W15" s="8">
        <f t="shared" si="6"/>
        <v>1.6493699036323771E-2</v>
      </c>
      <c r="X15" s="8">
        <f t="shared" si="6"/>
        <v>2.7533039647586331E-2</v>
      </c>
      <c r="Y15" s="8">
        <f t="shared" si="6"/>
        <v>1.8389865140982981E-2</v>
      </c>
      <c r="Z15" s="8">
        <f t="shared" si="6"/>
        <v>4.7025442763605652E-2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9" x14ac:dyDescent="0.25">
      <c r="B16" s="302"/>
      <c r="C16" s="6" t="s">
        <v>11</v>
      </c>
      <c r="D16" s="4"/>
      <c r="E16" s="7">
        <f>(E11-$D$11)/(E3-$D$3)</f>
        <v>0.11183454615091683</v>
      </c>
      <c r="F16" s="7">
        <f t="shared" ref="F16:AI16" si="7">(F11-$D$11)/(F3-$D$3)</f>
        <v>0.13863702837088754</v>
      </c>
      <c r="G16" s="7">
        <f t="shared" si="7"/>
        <v>0.12085580408451956</v>
      </c>
      <c r="H16" s="7">
        <f t="shared" si="7"/>
        <v>0.11891392423057834</v>
      </c>
      <c r="I16" s="7">
        <f t="shared" si="7"/>
        <v>0.12073124285895755</v>
      </c>
      <c r="J16" s="7">
        <f t="shared" si="7"/>
        <v>0.1282669883393657</v>
      </c>
      <c r="K16" s="7">
        <f t="shared" si="7"/>
        <v>0.1388641237560542</v>
      </c>
      <c r="L16" s="7">
        <f t="shared" si="7"/>
        <v>0.14210331800262876</v>
      </c>
      <c r="M16" s="7">
        <f t="shared" si="7"/>
        <v>0.14672478026549027</v>
      </c>
      <c r="N16" s="7">
        <f t="shared" si="7"/>
        <v>0.14444478275431666</v>
      </c>
      <c r="O16" s="7">
        <f t="shared" si="7"/>
        <v>0.14336674027518367</v>
      </c>
      <c r="P16" s="7">
        <f t="shared" si="7"/>
        <v>0.1440000974207854</v>
      </c>
      <c r="Q16" s="7">
        <f t="shared" si="7"/>
        <v>0.14253388441201612</v>
      </c>
      <c r="R16" s="7">
        <f t="shared" si="7"/>
        <v>0.14014224210704104</v>
      </c>
      <c r="S16" s="7">
        <f t="shared" si="7"/>
        <v>0.14014076332978123</v>
      </c>
      <c r="T16" s="7">
        <f t="shared" si="7"/>
        <v>0.13844075179478998</v>
      </c>
      <c r="U16" s="7">
        <f t="shared" si="7"/>
        <v>0.13801686379686365</v>
      </c>
      <c r="V16" s="7">
        <f t="shared" si="7"/>
        <v>0.13674865160417432</v>
      </c>
      <c r="W16" s="7">
        <f t="shared" si="7"/>
        <v>0.13438421210570017</v>
      </c>
      <c r="X16" s="7">
        <f t="shared" si="7"/>
        <v>0.13459416863672244</v>
      </c>
      <c r="Y16" s="7">
        <f t="shared" si="7"/>
        <v>0.13387966431504356</v>
      </c>
      <c r="Z16" s="7">
        <f t="shared" si="7"/>
        <v>9.9887397155663485E-2</v>
      </c>
      <c r="AA16" s="7">
        <f t="shared" si="7"/>
        <v>9.9887397155663485E-2</v>
      </c>
      <c r="AB16" s="7">
        <f t="shared" si="7"/>
        <v>9.9887397155663485E-2</v>
      </c>
      <c r="AC16" s="7">
        <f t="shared" si="7"/>
        <v>9.9887397155663485E-2</v>
      </c>
      <c r="AD16" s="7">
        <f t="shared" si="7"/>
        <v>9.9887397155663485E-2</v>
      </c>
      <c r="AE16" s="7">
        <f t="shared" si="7"/>
        <v>9.9887397155663485E-2</v>
      </c>
      <c r="AF16" s="7">
        <f t="shared" si="7"/>
        <v>9.9887397155663485E-2</v>
      </c>
      <c r="AG16" s="7">
        <f t="shared" si="7"/>
        <v>9.9887397155663485E-2</v>
      </c>
      <c r="AH16" s="7">
        <f t="shared" si="7"/>
        <v>9.9887397155663485E-2</v>
      </c>
      <c r="AI16" s="7">
        <f t="shared" si="7"/>
        <v>9.9887397155663485E-2</v>
      </c>
      <c r="AL16" s="20">
        <f>AL11/AL3</f>
        <v>0.13387966431504356</v>
      </c>
      <c r="AM16" s="20"/>
    </row>
    <row r="17" spans="1:35" x14ac:dyDescent="0.25">
      <c r="B17" s="302"/>
      <c r="C17" s="6" t="s">
        <v>12</v>
      </c>
      <c r="D17" s="4"/>
      <c r="E17" s="8">
        <f t="shared" ref="E17:AI17" si="8">(E11-D11)/(E3-D3)</f>
        <v>0.11183454615091683</v>
      </c>
      <c r="F17" s="8">
        <f t="shared" si="8"/>
        <v>0.22524752475249754</v>
      </c>
      <c r="G17" s="8">
        <f t="shared" si="8"/>
        <v>0.11315255955397119</v>
      </c>
      <c r="H17" s="8">
        <f t="shared" si="8"/>
        <v>0.11094996374184342</v>
      </c>
      <c r="I17" s="8">
        <f t="shared" si="8"/>
        <v>0.12340514536708004</v>
      </c>
      <c r="J17" s="8">
        <f t="shared" si="8"/>
        <v>0.14873563218390917</v>
      </c>
      <c r="K17" s="8">
        <f t="shared" si="8"/>
        <v>0.17622682660850048</v>
      </c>
      <c r="L17" s="8">
        <f t="shared" si="8"/>
        <v>0.16076634735527362</v>
      </c>
      <c r="M17" s="8">
        <f t="shared" si="8"/>
        <v>0.18088012139605175</v>
      </c>
      <c r="N17" s="8">
        <f t="shared" si="8"/>
        <v>0.13231331793687673</v>
      </c>
      <c r="O17" s="8">
        <f t="shared" si="8"/>
        <v>0.12908430818879232</v>
      </c>
      <c r="P17" s="8">
        <f t="shared" si="8"/>
        <v>0.14789959909360109</v>
      </c>
      <c r="Q17" s="8">
        <f t="shared" si="8"/>
        <v>0.11577777777776849</v>
      </c>
      <c r="R17" s="8">
        <f t="shared" si="8"/>
        <v>0.1147239263803735</v>
      </c>
      <c r="S17" s="8">
        <f t="shared" si="8"/>
        <v>0</v>
      </c>
      <c r="T17" s="8">
        <f t="shared" si="8"/>
        <v>0.1018833673701028</v>
      </c>
      <c r="U17" s="8">
        <f t="shared" si="8"/>
        <v>0.12862885216614858</v>
      </c>
      <c r="V17" s="8">
        <f t="shared" si="8"/>
        <v>0.10583254938851024</v>
      </c>
      <c r="W17" s="8">
        <f t="shared" si="8"/>
        <v>8.7101556708671965E-2</v>
      </c>
      <c r="X17" s="8">
        <f t="shared" si="8"/>
        <v>0.16079295154188414</v>
      </c>
      <c r="Y17" s="8">
        <f t="shared" si="8"/>
        <v>0.10053126277072709</v>
      </c>
      <c r="Z17" s="8">
        <f t="shared" si="8"/>
        <v>0.10092621069380925</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37" priority="8" operator="greaterThan">
      <formula>0.2</formula>
    </cfRule>
  </conditionalFormatting>
  <conditionalFormatting sqref="E14:AI14">
    <cfRule type="cellIs" dxfId="236" priority="5" operator="lessThan">
      <formula>0.15</formula>
    </cfRule>
    <cfRule type="cellIs" dxfId="235" priority="7" operator="greaterThan">
      <formula>0.15</formula>
    </cfRule>
  </conditionalFormatting>
  <conditionalFormatting sqref="E16:AI16">
    <cfRule type="cellIs" dxfId="234" priority="6" operator="lessThan">
      <formula>0.2</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E3" activePane="bottomRight" state="frozen"/>
      <selection pane="topRight" activeCell="E1" sqref="E1"/>
      <selection pane="bottomLeft" activeCell="A3" sqref="A3"/>
      <selection pane="bottomRight" activeCell="T23" sqref="T23"/>
    </sheetView>
  </sheetViews>
  <sheetFormatPr defaultRowHeight="15" x14ac:dyDescent="0.25"/>
  <cols>
    <col min="1" max="1" width="3.7109375" customWidth="1"/>
    <col min="4" max="4" width="12.140625" customWidth="1"/>
    <col min="5" max="35" width="10.7109375" customWidth="1"/>
    <col min="36" max="36" width="12.140625" hidden="1" customWidth="1"/>
    <col min="37" max="37" width="10.85546875" hidden="1" customWidth="1"/>
    <col min="38" max="38" width="9.140625" hidden="1" customWidth="1"/>
  </cols>
  <sheetData>
    <row r="1" spans="2:38" ht="26.25" customHeight="1" x14ac:dyDescent="0.25"/>
    <row r="2" spans="2:38" x14ac:dyDescent="0.25">
      <c r="B2" s="301" t="s">
        <v>27</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2">
        <v>43953</v>
      </c>
      <c r="AK2" s="2">
        <v>43954</v>
      </c>
      <c r="AL2" s="2"/>
    </row>
    <row r="3" spans="2:38" x14ac:dyDescent="0.25">
      <c r="B3" s="302"/>
      <c r="C3" s="3" t="s">
        <v>0</v>
      </c>
      <c r="D3" s="14">
        <f t="shared" ref="D3:J3" si="0">D4+D5+D6</f>
        <v>1394.521</v>
      </c>
      <c r="E3" s="14">
        <f t="shared" si="0"/>
        <v>1395.904</v>
      </c>
      <c r="F3" s="14">
        <f t="shared" si="0"/>
        <v>1402.24</v>
      </c>
      <c r="G3" s="14">
        <f t="shared" si="0"/>
        <v>1408.7240000000002</v>
      </c>
      <c r="H3" s="14">
        <f t="shared" si="0"/>
        <v>1414.7129999999997</v>
      </c>
      <c r="I3" s="14">
        <f t="shared" si="0"/>
        <v>1420.81</v>
      </c>
      <c r="J3" s="14">
        <f t="shared" si="0"/>
        <v>1427.1320000000001</v>
      </c>
      <c r="K3" s="14">
        <f t="shared" ref="K3:O3" si="1">K4+K5+K6</f>
        <v>1432.1319999999998</v>
      </c>
      <c r="L3" s="14">
        <f t="shared" si="1"/>
        <v>1437.8200000000002</v>
      </c>
      <c r="M3" s="14">
        <f t="shared" si="1"/>
        <v>1441.7460000000001</v>
      </c>
      <c r="N3" s="14">
        <f t="shared" si="1"/>
        <v>1447.1110000000001</v>
      </c>
      <c r="O3" s="14">
        <f t="shared" si="1"/>
        <v>1452.0239999999999</v>
      </c>
      <c r="P3" s="154">
        <v>1456.7430000000002</v>
      </c>
      <c r="Q3" s="154">
        <v>1462.9010000000001</v>
      </c>
      <c r="R3" s="154">
        <v>1467.7</v>
      </c>
      <c r="S3" s="4">
        <v>1470.049</v>
      </c>
      <c r="T3" s="4">
        <v>1474.039</v>
      </c>
      <c r="U3" s="14">
        <f t="shared" ref="U3:Z3" si="2">U4+U5+U6</f>
        <v>1474.4679999999998</v>
      </c>
      <c r="V3" s="14">
        <f t="shared" si="2"/>
        <v>0</v>
      </c>
      <c r="W3" s="14">
        <f t="shared" si="2"/>
        <v>0</v>
      </c>
      <c r="X3" s="14">
        <f t="shared" si="2"/>
        <v>0</v>
      </c>
      <c r="Y3" s="14">
        <f t="shared" si="2"/>
        <v>0</v>
      </c>
      <c r="Z3" s="14">
        <f t="shared" si="2"/>
        <v>0</v>
      </c>
      <c r="AA3" s="14">
        <f>AA4+AA5+AA6</f>
        <v>0</v>
      </c>
      <c r="AB3" s="14">
        <f t="shared" ref="AB3:AI3" si="3">AB4+AB5+AB6</f>
        <v>0</v>
      </c>
      <c r="AC3" s="14">
        <f t="shared" si="3"/>
        <v>0</v>
      </c>
      <c r="AD3" s="14">
        <f t="shared" si="3"/>
        <v>0</v>
      </c>
      <c r="AE3" s="14">
        <f t="shared" si="3"/>
        <v>0</v>
      </c>
      <c r="AF3" s="14">
        <f t="shared" si="3"/>
        <v>0</v>
      </c>
      <c r="AG3" s="14">
        <f t="shared" si="3"/>
        <v>0</v>
      </c>
      <c r="AH3" s="14">
        <f t="shared" si="3"/>
        <v>0</v>
      </c>
      <c r="AI3" s="14">
        <f t="shared" si="3"/>
        <v>0</v>
      </c>
      <c r="AJ3" s="14">
        <f>MAX(D3:AI3)</f>
        <v>1474.4679999999998</v>
      </c>
      <c r="AK3" s="14">
        <f>D3</f>
        <v>1394.521</v>
      </c>
      <c r="AL3" s="14">
        <f>AJ3-AK3</f>
        <v>79.946999999999889</v>
      </c>
    </row>
    <row r="4" spans="2:38" x14ac:dyDescent="0.25">
      <c r="B4" s="302"/>
      <c r="C4" s="3" t="s">
        <v>1</v>
      </c>
      <c r="D4" s="157">
        <v>740.96199999999999</v>
      </c>
      <c r="E4" s="4">
        <v>741.57899999999995</v>
      </c>
      <c r="F4" s="4">
        <v>745.10199999999998</v>
      </c>
      <c r="G4" s="4">
        <v>748.61400000000003</v>
      </c>
      <c r="H4" s="4">
        <v>751.37099999999998</v>
      </c>
      <c r="I4" s="4">
        <v>755.35</v>
      </c>
      <c r="J4" s="4">
        <v>758.77099999999996</v>
      </c>
      <c r="K4" s="4">
        <v>761.32799999999997</v>
      </c>
      <c r="L4" s="4">
        <v>764.39800000000002</v>
      </c>
      <c r="M4" s="4">
        <v>765.26099999999997</v>
      </c>
      <c r="N4" s="4">
        <v>767.827</v>
      </c>
      <c r="O4" s="4">
        <v>770.00199999999995</v>
      </c>
      <c r="P4" s="154">
        <v>772.19200000000001</v>
      </c>
      <c r="Q4" s="154">
        <v>775.62</v>
      </c>
      <c r="R4" s="154">
        <v>778.37199999999996</v>
      </c>
      <c r="S4" s="4">
        <v>779.23099999999999</v>
      </c>
      <c r="T4" s="4">
        <v>780.78700000000003</v>
      </c>
      <c r="U4" s="4">
        <v>780.88699999999994</v>
      </c>
      <c r="V4" s="154"/>
      <c r="W4" s="154"/>
      <c r="X4" s="154"/>
      <c r="Y4" s="154"/>
      <c r="Z4" s="154"/>
      <c r="AA4" s="154"/>
      <c r="AB4" s="154"/>
      <c r="AC4" s="4"/>
      <c r="AD4" s="4"/>
      <c r="AE4" s="4"/>
      <c r="AF4" s="4"/>
      <c r="AG4" s="4"/>
      <c r="AH4" s="4"/>
      <c r="AI4" s="4"/>
      <c r="AJ4" s="19">
        <f t="shared" ref="AJ4:AJ12" si="4">MAX(D4:AI4)</f>
        <v>780.88699999999994</v>
      </c>
      <c r="AK4" s="19">
        <f t="shared" ref="AK4:AK12" si="5">D4</f>
        <v>740.96199999999999</v>
      </c>
      <c r="AL4" s="19">
        <f t="shared" ref="AL4:AL12" si="6">AJ4-AK4</f>
        <v>39.924999999999955</v>
      </c>
    </row>
    <row r="5" spans="2:38" x14ac:dyDescent="0.25">
      <c r="B5" s="302"/>
      <c r="C5" s="3" t="s">
        <v>2</v>
      </c>
      <c r="D5" s="157">
        <v>316.55599999999998</v>
      </c>
      <c r="E5" s="4">
        <v>316.55599999999998</v>
      </c>
      <c r="F5" s="4">
        <v>318.16500000000002</v>
      </c>
      <c r="G5" s="4">
        <v>319.91300000000001</v>
      </c>
      <c r="H5" s="4">
        <v>321.81799999999998</v>
      </c>
      <c r="I5" s="4">
        <v>322.84300000000002</v>
      </c>
      <c r="J5" s="4">
        <v>324.58300000000003</v>
      </c>
      <c r="K5" s="4">
        <v>325.96600000000001</v>
      </c>
      <c r="L5" s="4">
        <v>327.20100000000002</v>
      </c>
      <c r="M5" s="4">
        <v>328.58699999999999</v>
      </c>
      <c r="N5" s="4">
        <v>330.24900000000002</v>
      </c>
      <c r="O5" s="4">
        <v>331.63799999999998</v>
      </c>
      <c r="P5" s="154">
        <v>333.08100000000002</v>
      </c>
      <c r="Q5" s="154">
        <v>334.61900000000003</v>
      </c>
      <c r="R5" s="154">
        <v>335.56900000000002</v>
      </c>
      <c r="S5" s="4">
        <v>336.04700000000003</v>
      </c>
      <c r="T5" s="4">
        <v>337.08100000000002</v>
      </c>
      <c r="U5" s="4">
        <v>337.28100000000001</v>
      </c>
      <c r="V5" s="154"/>
      <c r="W5" s="154"/>
      <c r="X5" s="154"/>
      <c r="Y5" s="154"/>
      <c r="Z5" s="154"/>
      <c r="AA5" s="154"/>
      <c r="AB5" s="154"/>
      <c r="AC5" s="4"/>
      <c r="AD5" s="4"/>
      <c r="AE5" s="4"/>
      <c r="AF5" s="4"/>
      <c r="AG5" s="4"/>
      <c r="AH5" s="4"/>
      <c r="AI5" s="4"/>
      <c r="AJ5" s="19">
        <f t="shared" si="4"/>
        <v>337.28100000000001</v>
      </c>
      <c r="AK5" s="19">
        <f t="shared" si="5"/>
        <v>316.55599999999998</v>
      </c>
      <c r="AL5" s="19">
        <f t="shared" si="6"/>
        <v>20.725000000000023</v>
      </c>
    </row>
    <row r="6" spans="2:38" x14ac:dyDescent="0.25">
      <c r="B6" s="302"/>
      <c r="C6" s="3" t="s">
        <v>3</v>
      </c>
      <c r="D6" s="157">
        <v>337.00299999999999</v>
      </c>
      <c r="E6" s="4">
        <v>337.76900000000001</v>
      </c>
      <c r="F6" s="4">
        <v>338.97300000000001</v>
      </c>
      <c r="G6" s="4">
        <v>340.197</v>
      </c>
      <c r="H6" s="4">
        <v>341.524</v>
      </c>
      <c r="I6" s="4">
        <v>342.61700000000002</v>
      </c>
      <c r="J6" s="4">
        <v>343.77800000000002</v>
      </c>
      <c r="K6" s="4">
        <v>344.83800000000002</v>
      </c>
      <c r="L6" s="4">
        <v>346.221</v>
      </c>
      <c r="M6" s="4">
        <v>347.89800000000002</v>
      </c>
      <c r="N6" s="4">
        <v>349.03500000000003</v>
      </c>
      <c r="O6" s="4">
        <v>350.38400000000001</v>
      </c>
      <c r="P6" s="154">
        <v>351.47</v>
      </c>
      <c r="Q6" s="154">
        <v>352.66199999999998</v>
      </c>
      <c r="R6" s="154">
        <v>353.75900000000001</v>
      </c>
      <c r="S6" s="4">
        <v>354.77100000000002</v>
      </c>
      <c r="T6" s="4">
        <v>356.17099999999999</v>
      </c>
      <c r="U6" s="4">
        <v>356.3</v>
      </c>
      <c r="V6" s="154"/>
      <c r="W6" s="154"/>
      <c r="X6" s="154"/>
      <c r="Y6" s="154"/>
      <c r="Z6" s="154"/>
      <c r="AA6" s="154"/>
      <c r="AB6" s="154"/>
      <c r="AC6" s="4"/>
      <c r="AD6" s="4"/>
      <c r="AE6" s="4"/>
      <c r="AF6" s="4"/>
      <c r="AG6" s="4"/>
      <c r="AH6" s="4"/>
      <c r="AI6" s="4"/>
      <c r="AJ6" s="19">
        <f t="shared" si="4"/>
        <v>356.3</v>
      </c>
      <c r="AK6" s="19">
        <f t="shared" si="5"/>
        <v>337.00299999999999</v>
      </c>
      <c r="AL6" s="19">
        <f t="shared" si="6"/>
        <v>19.297000000000025</v>
      </c>
    </row>
    <row r="7" spans="2:38" x14ac:dyDescent="0.25">
      <c r="B7" s="302"/>
      <c r="C7" s="3" t="s">
        <v>14</v>
      </c>
      <c r="D7" s="157"/>
      <c r="E7" s="4"/>
      <c r="F7" s="4"/>
      <c r="G7" s="4"/>
      <c r="H7" s="4"/>
      <c r="I7" s="4"/>
      <c r="J7" s="4"/>
      <c r="K7" s="4"/>
      <c r="L7" s="4"/>
      <c r="M7" s="4"/>
      <c r="N7" s="4"/>
      <c r="O7" s="4"/>
      <c r="P7" s="154"/>
      <c r="Q7" s="154"/>
      <c r="R7" s="154"/>
      <c r="S7" s="4"/>
      <c r="T7" s="4"/>
      <c r="U7" s="4"/>
      <c r="V7" s="154"/>
      <c r="W7" s="154"/>
      <c r="X7" s="154"/>
      <c r="Y7" s="154"/>
      <c r="Z7" s="154"/>
      <c r="AA7" s="154"/>
      <c r="AB7" s="154"/>
      <c r="AC7" s="4"/>
      <c r="AD7" s="4"/>
      <c r="AE7" s="4"/>
      <c r="AF7" s="4"/>
      <c r="AG7" s="4"/>
      <c r="AH7" s="4"/>
      <c r="AI7" s="4"/>
      <c r="AJ7" s="19">
        <f t="shared" si="4"/>
        <v>0</v>
      </c>
      <c r="AK7" s="19">
        <f t="shared" si="5"/>
        <v>0</v>
      </c>
      <c r="AL7" s="19">
        <f t="shared" si="6"/>
        <v>0</v>
      </c>
    </row>
    <row r="8" spans="2:38" x14ac:dyDescent="0.25">
      <c r="B8" s="302"/>
      <c r="C8" s="3" t="s">
        <v>4</v>
      </c>
      <c r="D8" s="157"/>
      <c r="E8" s="4"/>
      <c r="F8" s="4"/>
      <c r="G8" s="4"/>
      <c r="H8" s="4"/>
      <c r="I8" s="4"/>
      <c r="J8" s="4"/>
      <c r="K8" s="4"/>
      <c r="L8" s="4"/>
      <c r="M8" s="4"/>
      <c r="N8" s="4"/>
      <c r="O8" s="4"/>
      <c r="P8" s="154"/>
      <c r="Q8" s="154"/>
      <c r="R8" s="154"/>
      <c r="S8" s="4"/>
      <c r="T8" s="4"/>
      <c r="U8" s="4"/>
      <c r="V8" s="154"/>
      <c r="W8" s="154"/>
      <c r="X8" s="154"/>
      <c r="Y8" s="154"/>
      <c r="Z8" s="154"/>
      <c r="AA8" s="154"/>
      <c r="AB8" s="154"/>
      <c r="AC8" s="4"/>
      <c r="AD8" s="4"/>
      <c r="AE8" s="4"/>
      <c r="AF8" s="4"/>
      <c r="AG8" s="4"/>
      <c r="AH8" s="4"/>
      <c r="AI8" s="4"/>
      <c r="AJ8" s="19">
        <f t="shared" si="4"/>
        <v>0</v>
      </c>
      <c r="AK8" s="19">
        <f t="shared" si="5"/>
        <v>0</v>
      </c>
      <c r="AL8" s="19">
        <f t="shared" si="6"/>
        <v>0</v>
      </c>
    </row>
    <row r="9" spans="2:38" x14ac:dyDescent="0.25">
      <c r="B9" s="302"/>
      <c r="C9" s="3" t="s">
        <v>5</v>
      </c>
      <c r="D9" s="157"/>
      <c r="E9" s="4"/>
      <c r="F9" s="4"/>
      <c r="G9" s="4"/>
      <c r="H9" s="4"/>
      <c r="I9" s="4"/>
      <c r="J9" s="4"/>
      <c r="K9" s="4"/>
      <c r="L9" s="4"/>
      <c r="M9" s="4"/>
      <c r="N9" s="4"/>
      <c r="O9" s="4"/>
      <c r="P9" s="154"/>
      <c r="Q9" s="154"/>
      <c r="R9" s="154"/>
      <c r="S9" s="4"/>
      <c r="T9" s="4"/>
      <c r="U9" s="4"/>
      <c r="V9" s="154"/>
      <c r="X9" s="154"/>
      <c r="Y9" s="154"/>
      <c r="Z9" s="154"/>
      <c r="AA9" s="154"/>
      <c r="AB9" s="154"/>
      <c r="AC9" s="4"/>
      <c r="AD9" s="4"/>
      <c r="AE9" s="4"/>
      <c r="AF9" s="4"/>
      <c r="AG9" s="4"/>
      <c r="AH9" s="4"/>
      <c r="AI9" s="4"/>
      <c r="AJ9" s="19">
        <f t="shared" si="4"/>
        <v>0</v>
      </c>
      <c r="AK9" s="19">
        <f t="shared" si="5"/>
        <v>0</v>
      </c>
      <c r="AL9" s="19">
        <f t="shared" si="6"/>
        <v>0</v>
      </c>
    </row>
    <row r="10" spans="2:38" x14ac:dyDescent="0.25">
      <c r="B10" s="302"/>
      <c r="C10" s="3" t="s">
        <v>6</v>
      </c>
      <c r="D10" s="157"/>
      <c r="E10" s="4"/>
      <c r="F10" s="4"/>
      <c r="G10" s="4"/>
      <c r="H10" s="4"/>
      <c r="I10" s="4"/>
      <c r="J10" s="4"/>
      <c r="K10" s="4"/>
      <c r="L10" s="4"/>
      <c r="M10" s="4"/>
      <c r="N10" s="4"/>
      <c r="O10" s="4"/>
      <c r="P10" s="154"/>
      <c r="Q10" s="154"/>
      <c r="R10" s="154"/>
      <c r="S10" s="4"/>
      <c r="T10" s="4"/>
      <c r="U10" s="4"/>
      <c r="V10" s="154"/>
      <c r="W10" s="154"/>
      <c r="X10" s="154"/>
      <c r="Y10" s="154"/>
      <c r="Z10" s="154"/>
      <c r="AA10" s="154"/>
      <c r="AB10" s="154"/>
      <c r="AC10" s="4"/>
      <c r="AD10" s="4"/>
      <c r="AE10" s="4"/>
      <c r="AF10" s="4"/>
      <c r="AG10" s="4"/>
      <c r="AH10" s="4"/>
      <c r="AI10" s="4"/>
      <c r="AJ10" s="19">
        <f t="shared" si="4"/>
        <v>0</v>
      </c>
      <c r="AK10" s="19">
        <f t="shared" si="5"/>
        <v>0</v>
      </c>
      <c r="AL10" s="19">
        <f t="shared" si="6"/>
        <v>0</v>
      </c>
    </row>
    <row r="11" spans="2:38" x14ac:dyDescent="0.25">
      <c r="B11" s="302"/>
      <c r="C11" s="3" t="s">
        <v>7</v>
      </c>
      <c r="D11" s="157">
        <v>50.488999999999997</v>
      </c>
      <c r="E11" s="4">
        <v>50.537999999999997</v>
      </c>
      <c r="F11" s="4">
        <v>50.786000000000001</v>
      </c>
      <c r="G11" s="4">
        <v>50.987000000000002</v>
      </c>
      <c r="H11" s="4">
        <v>51.213000000000001</v>
      </c>
      <c r="I11" s="4">
        <v>51.476999999999997</v>
      </c>
      <c r="J11" s="4">
        <v>51.712000000000003</v>
      </c>
      <c r="K11" s="4">
        <v>51.905000000000001</v>
      </c>
      <c r="L11" s="4">
        <v>52.134999999999998</v>
      </c>
      <c r="M11" s="4">
        <v>52.253999999999998</v>
      </c>
      <c r="N11" s="4">
        <v>52.453000000000003</v>
      </c>
      <c r="O11" s="4">
        <v>52.637</v>
      </c>
      <c r="P11" s="154">
        <v>52.811</v>
      </c>
      <c r="Q11" s="154">
        <v>53.087000000000003</v>
      </c>
      <c r="R11" s="154">
        <v>53.237000000000002</v>
      </c>
      <c r="S11" s="4">
        <v>53.28</v>
      </c>
      <c r="T11" s="4">
        <v>53.401000000000003</v>
      </c>
      <c r="U11" s="4">
        <v>53.412999999999997</v>
      </c>
      <c r="V11" s="154"/>
      <c r="W11" s="154"/>
      <c r="X11" s="154"/>
      <c r="Y11" s="154"/>
      <c r="Z11" s="154"/>
      <c r="AA11" s="154"/>
      <c r="AB11" s="154"/>
      <c r="AC11" s="4"/>
      <c r="AD11" s="4"/>
      <c r="AE11" s="4"/>
      <c r="AF11" s="4"/>
      <c r="AG11" s="4"/>
      <c r="AH11" s="4"/>
      <c r="AI11" s="4"/>
      <c r="AJ11" s="19">
        <f t="shared" si="4"/>
        <v>53.412999999999997</v>
      </c>
      <c r="AK11" s="19">
        <f t="shared" si="5"/>
        <v>50.488999999999997</v>
      </c>
      <c r="AL11" s="19">
        <f t="shared" si="6"/>
        <v>2.9239999999999995</v>
      </c>
    </row>
    <row r="12" spans="2:38" x14ac:dyDescent="0.25">
      <c r="B12" s="302"/>
      <c r="C12" s="3" t="s">
        <v>8</v>
      </c>
      <c r="D12" s="157">
        <v>27.036999999999999</v>
      </c>
      <c r="E12" s="4">
        <v>27.068000000000001</v>
      </c>
      <c r="F12" s="4">
        <v>27.177</v>
      </c>
      <c r="G12" s="4">
        <v>27.291</v>
      </c>
      <c r="H12" s="4">
        <v>27.408000000000001</v>
      </c>
      <c r="I12" s="4">
        <v>27.509</v>
      </c>
      <c r="J12" s="4">
        <v>27.620999999999999</v>
      </c>
      <c r="K12" s="4">
        <v>27.702999999999999</v>
      </c>
      <c r="L12" s="4">
        <v>27.82</v>
      </c>
      <c r="M12" s="4">
        <v>27.875</v>
      </c>
      <c r="N12" s="4">
        <v>27.963000000000001</v>
      </c>
      <c r="O12" s="4">
        <v>28.068000000000001</v>
      </c>
      <c r="P12" s="154">
        <v>28.148</v>
      </c>
      <c r="Q12" s="154">
        <v>28.280999999999999</v>
      </c>
      <c r="R12" s="154">
        <v>28.361999999999998</v>
      </c>
      <c r="S12" s="4">
        <v>28.376000000000001</v>
      </c>
      <c r="T12" s="4">
        <v>28.433</v>
      </c>
      <c r="U12" s="4">
        <v>28.439</v>
      </c>
      <c r="V12" s="154"/>
      <c r="W12" s="154"/>
      <c r="X12" s="154"/>
      <c r="Y12" s="154"/>
      <c r="Z12" s="154"/>
      <c r="AA12" s="154"/>
      <c r="AB12" s="154"/>
      <c r="AC12" s="4"/>
      <c r="AD12" s="4"/>
      <c r="AE12" s="4"/>
      <c r="AF12" s="4"/>
      <c r="AG12" s="4"/>
      <c r="AH12" s="4"/>
      <c r="AI12" s="4"/>
      <c r="AJ12" s="19">
        <f t="shared" si="4"/>
        <v>28.439</v>
      </c>
      <c r="AK12" s="19">
        <f t="shared" si="5"/>
        <v>27.036999999999999</v>
      </c>
      <c r="AL12" s="19">
        <f t="shared" si="6"/>
        <v>1.402000000000001</v>
      </c>
    </row>
    <row r="13" spans="2:38" x14ac:dyDescent="0.25">
      <c r="B13" s="302"/>
      <c r="C13" s="1"/>
      <c r="D13" s="15"/>
      <c r="E13" s="15"/>
      <c r="F13" s="15"/>
      <c r="G13" s="15"/>
      <c r="H13" s="15"/>
      <c r="I13" s="15"/>
      <c r="J13" s="154"/>
      <c r="K13" s="15"/>
      <c r="L13" s="15"/>
      <c r="M13" s="15"/>
      <c r="N13" s="154"/>
      <c r="O13" s="15"/>
      <c r="P13" s="15"/>
      <c r="Q13" s="15"/>
      <c r="R13" s="15"/>
      <c r="S13" s="15"/>
      <c r="T13" s="15"/>
      <c r="U13" s="15"/>
      <c r="V13" s="15"/>
      <c r="W13" s="15"/>
      <c r="X13" s="15"/>
      <c r="Y13" s="15"/>
      <c r="Z13" s="15"/>
      <c r="AA13" s="15"/>
      <c r="AB13" s="15"/>
      <c r="AC13" s="15"/>
      <c r="AD13" s="154"/>
      <c r="AE13" s="154"/>
      <c r="AF13" s="15"/>
      <c r="AG13" s="154"/>
      <c r="AH13" s="15"/>
      <c r="AI13" s="15"/>
    </row>
    <row r="14" spans="2:38" x14ac:dyDescent="0.25">
      <c r="B14" s="302"/>
      <c r="C14" s="6" t="s">
        <v>9</v>
      </c>
      <c r="D14" s="4"/>
      <c r="E14" s="7">
        <f t="shared" ref="E14:AI14" si="7">(E12-$D$12)/(E3-$D$3)</f>
        <v>2.241503976862003E-2</v>
      </c>
      <c r="F14" s="7">
        <f t="shared" si="7"/>
        <v>1.8137064386578527E-2</v>
      </c>
      <c r="G14" s="7">
        <f t="shared" si="7"/>
        <v>1.7883545729775241E-2</v>
      </c>
      <c r="H14" s="7">
        <f t="shared" si="7"/>
        <v>1.8373613312203163E-2</v>
      </c>
      <c r="I14" s="7">
        <f t="shared" si="7"/>
        <v>1.7954277454448688E-2</v>
      </c>
      <c r="J14" s="7">
        <f t="shared" si="7"/>
        <v>1.7908067829873288E-2</v>
      </c>
      <c r="K14" s="7">
        <f t="shared" si="7"/>
        <v>1.7707585546781594E-2</v>
      </c>
      <c r="L14" s="7">
        <f t="shared" si="7"/>
        <v>1.8083558511743862E-2</v>
      </c>
      <c r="M14" s="7">
        <f t="shared" si="7"/>
        <v>1.7744838538909444E-2</v>
      </c>
      <c r="N14" s="7">
        <f t="shared" si="7"/>
        <v>1.7607910249096775E-2</v>
      </c>
      <c r="O14" s="7">
        <f t="shared" si="7"/>
        <v>1.7929499330469778E-2</v>
      </c>
      <c r="P14" s="7">
        <f t="shared" si="7"/>
        <v>1.7855420912217496E-2</v>
      </c>
      <c r="Q14" s="7">
        <f t="shared" si="7"/>
        <v>1.8192453933898768E-2</v>
      </c>
      <c r="R14" s="7">
        <f t="shared" si="7"/>
        <v>1.810628732286582E-2</v>
      </c>
      <c r="S14" s="7">
        <f t="shared" si="7"/>
        <v>1.7728524520707577E-2</v>
      </c>
      <c r="T14" s="7">
        <f t="shared" si="7"/>
        <v>1.7555773535551704E-2</v>
      </c>
      <c r="U14" s="7">
        <f t="shared" si="7"/>
        <v>1.7536618009431286E-2</v>
      </c>
      <c r="V14" s="7">
        <f t="shared" si="7"/>
        <v>1.9388019255357217E-2</v>
      </c>
      <c r="W14" s="7">
        <f t="shared" si="7"/>
        <v>1.9388019255357217E-2</v>
      </c>
      <c r="X14" s="7">
        <f t="shared" si="7"/>
        <v>1.9388019255357217E-2</v>
      </c>
      <c r="Y14" s="7">
        <f t="shared" si="7"/>
        <v>1.9388019255357217E-2</v>
      </c>
      <c r="Z14" s="7">
        <f t="shared" si="7"/>
        <v>1.9388019255357217E-2</v>
      </c>
      <c r="AA14" s="7">
        <f t="shared" si="7"/>
        <v>1.9388019255357217E-2</v>
      </c>
      <c r="AB14" s="7">
        <f t="shared" si="7"/>
        <v>1.9388019255357217E-2</v>
      </c>
      <c r="AC14" s="7">
        <f t="shared" si="7"/>
        <v>1.9388019255357217E-2</v>
      </c>
      <c r="AD14" s="7">
        <f t="shared" si="7"/>
        <v>1.9388019255357217E-2</v>
      </c>
      <c r="AE14" s="7">
        <f t="shared" si="7"/>
        <v>1.9388019255357217E-2</v>
      </c>
      <c r="AF14" s="7">
        <f t="shared" si="7"/>
        <v>1.9388019255357217E-2</v>
      </c>
      <c r="AG14" s="7">
        <f t="shared" si="7"/>
        <v>1.9388019255357217E-2</v>
      </c>
      <c r="AH14" s="7">
        <f t="shared" si="7"/>
        <v>1.9388019255357217E-2</v>
      </c>
      <c r="AI14" s="7">
        <f t="shared" si="7"/>
        <v>1.9388019255357217E-2</v>
      </c>
      <c r="AL14" s="20">
        <f>AL12/AL3</f>
        <v>1.7536618009431286E-2</v>
      </c>
    </row>
    <row r="15" spans="2:38" x14ac:dyDescent="0.25">
      <c r="B15" s="302"/>
      <c r="C15" s="6" t="s">
        <v>10</v>
      </c>
      <c r="D15" s="4"/>
      <c r="E15" s="8">
        <f t="shared" ref="E15:AI15" si="8">(E12-D12)/(E3-D3)</f>
        <v>2.241503976862003E-2</v>
      </c>
      <c r="F15" s="8">
        <f t="shared" si="8"/>
        <v>1.7203282828282512E-2</v>
      </c>
      <c r="G15" s="8">
        <f t="shared" si="8"/>
        <v>1.7581739666872011E-2</v>
      </c>
      <c r="H15" s="8">
        <f t="shared" si="8"/>
        <v>1.9535815662048608E-2</v>
      </c>
      <c r="I15" s="8">
        <f t="shared" si="8"/>
        <v>1.6565524028209884E-2</v>
      </c>
      <c r="J15" s="8">
        <f t="shared" si="8"/>
        <v>1.7715912685858315E-2</v>
      </c>
      <c r="K15" s="8">
        <f t="shared" si="8"/>
        <v>1.6400000000000893E-2</v>
      </c>
      <c r="L15" s="8">
        <f t="shared" si="8"/>
        <v>2.0569620253163522E-2</v>
      </c>
      <c r="M15" s="8">
        <f t="shared" si="8"/>
        <v>1.4009169638308885E-2</v>
      </c>
      <c r="N15" s="8">
        <f t="shared" si="8"/>
        <v>1.6402609506057934E-2</v>
      </c>
      <c r="O15" s="8">
        <f t="shared" si="8"/>
        <v>2.1371870547527996E-2</v>
      </c>
      <c r="P15" s="8">
        <f t="shared" si="8"/>
        <v>1.6952744225470138E-2</v>
      </c>
      <c r="Q15" s="8">
        <f t="shared" si="8"/>
        <v>2.1597921403053142E-2</v>
      </c>
      <c r="R15" s="8">
        <f t="shared" si="8"/>
        <v>1.687851635757447E-2</v>
      </c>
      <c r="S15" s="8">
        <f t="shared" si="8"/>
        <v>5.9599829714786293E-3</v>
      </c>
      <c r="T15" s="8">
        <f t="shared" si="8"/>
        <v>1.4285714285713904E-2</v>
      </c>
      <c r="U15" s="8">
        <f t="shared" si="8"/>
        <v>1.3986013986019083E-2</v>
      </c>
      <c r="V15" s="8">
        <f t="shared" si="8"/>
        <v>1.9287634590916862E-2</v>
      </c>
      <c r="W15" s="8" t="e">
        <f t="shared" si="8"/>
        <v>#DIV/0!</v>
      </c>
      <c r="X15" s="8" t="e">
        <f t="shared" si="8"/>
        <v>#DIV/0!</v>
      </c>
      <c r="Y15" s="8" t="e">
        <f t="shared" si="8"/>
        <v>#DIV/0!</v>
      </c>
      <c r="Z15" s="8" t="e">
        <f t="shared" si="8"/>
        <v>#DIV/0!</v>
      </c>
      <c r="AA15" s="8" t="e">
        <f t="shared" si="8"/>
        <v>#DIV/0!</v>
      </c>
      <c r="AB15" s="8" t="e">
        <f t="shared" si="8"/>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2:38" x14ac:dyDescent="0.25">
      <c r="B16" s="302"/>
      <c r="C16" s="6" t="s">
        <v>11</v>
      </c>
      <c r="D16" s="4"/>
      <c r="E16" s="7">
        <f>(E11-$D$11)/(E3-$D$3)</f>
        <v>3.5430224150396337E-2</v>
      </c>
      <c r="F16" s="7">
        <f t="shared" ref="F16:AI16" si="9">(F11-$D$11)/(F3-$D$3)</f>
        <v>3.8476486591527685E-2</v>
      </c>
      <c r="G16" s="7">
        <f t="shared" si="9"/>
        <v>3.5063014856016164E-2</v>
      </c>
      <c r="H16" s="7">
        <f t="shared" si="9"/>
        <v>3.5855784469097249E-2</v>
      </c>
      <c r="I16" s="7">
        <f t="shared" si="9"/>
        <v>3.7582258739396704E-2</v>
      </c>
      <c r="J16" s="7">
        <f t="shared" si="9"/>
        <v>3.7502683143724576E-2</v>
      </c>
      <c r="K16" s="7">
        <f t="shared" si="9"/>
        <v>3.7648560261625816E-2</v>
      </c>
      <c r="L16" s="7">
        <f t="shared" si="9"/>
        <v>3.8014734751379779E-2</v>
      </c>
      <c r="M16" s="7">
        <f t="shared" si="9"/>
        <v>3.7374272101640987E-2</v>
      </c>
      <c r="N16" s="7">
        <f t="shared" si="9"/>
        <v>3.7345502947328392E-2</v>
      </c>
      <c r="O16" s="7">
        <f t="shared" si="9"/>
        <v>3.7354572804897242E-2</v>
      </c>
      <c r="P16" s="7">
        <f t="shared" si="9"/>
        <v>3.7317990421394283E-2</v>
      </c>
      <c r="Q16" s="7">
        <f t="shared" si="9"/>
        <v>3.7993565369991253E-2</v>
      </c>
      <c r="R16" s="7">
        <f t="shared" si="9"/>
        <v>3.7551756651498402E-2</v>
      </c>
      <c r="S16" s="7">
        <f t="shared" si="9"/>
        <v>3.6953182925537592E-2</v>
      </c>
      <c r="T16" s="7">
        <f t="shared" si="9"/>
        <v>3.6620639352096446E-2</v>
      </c>
      <c r="U16" s="7">
        <f t="shared" si="9"/>
        <v>3.6574230427658366E-2</v>
      </c>
      <c r="V16" s="7">
        <f t="shared" si="9"/>
        <v>3.6205263312635662E-2</v>
      </c>
      <c r="W16" s="7">
        <f t="shared" si="9"/>
        <v>3.6205263312635662E-2</v>
      </c>
      <c r="X16" s="7">
        <f t="shared" si="9"/>
        <v>3.6205263312635662E-2</v>
      </c>
      <c r="Y16" s="7">
        <f t="shared" si="9"/>
        <v>3.6205263312635662E-2</v>
      </c>
      <c r="Z16" s="7">
        <f t="shared" si="9"/>
        <v>3.6205263312635662E-2</v>
      </c>
      <c r="AA16" s="7">
        <f t="shared" si="9"/>
        <v>3.6205263312635662E-2</v>
      </c>
      <c r="AB16" s="7">
        <f t="shared" si="9"/>
        <v>3.6205263312635662E-2</v>
      </c>
      <c r="AC16" s="7">
        <f t="shared" si="9"/>
        <v>3.6205263312635662E-2</v>
      </c>
      <c r="AD16" s="7">
        <f t="shared" si="9"/>
        <v>3.6205263312635662E-2</v>
      </c>
      <c r="AE16" s="7">
        <f t="shared" si="9"/>
        <v>3.6205263312635662E-2</v>
      </c>
      <c r="AF16" s="7">
        <f t="shared" si="9"/>
        <v>3.6205263312635662E-2</v>
      </c>
      <c r="AG16" s="7">
        <f t="shared" si="9"/>
        <v>3.6205263312635662E-2</v>
      </c>
      <c r="AH16" s="7">
        <f t="shared" si="9"/>
        <v>3.6205263312635662E-2</v>
      </c>
      <c r="AI16" s="7">
        <f t="shared" si="9"/>
        <v>3.6205263312635662E-2</v>
      </c>
      <c r="AL16" s="20">
        <f>AL11/AL3</f>
        <v>3.6574230427658366E-2</v>
      </c>
    </row>
    <row r="17" spans="1:35" x14ac:dyDescent="0.25">
      <c r="B17" s="302"/>
      <c r="C17" s="6" t="s">
        <v>12</v>
      </c>
      <c r="D17" s="4"/>
      <c r="E17" s="8">
        <f t="shared" ref="E17:AI17" si="10">(E11-D11)/(E3-D3)</f>
        <v>3.5430224150396337E-2</v>
      </c>
      <c r="F17" s="8">
        <f t="shared" si="10"/>
        <v>3.9141414141414796E-2</v>
      </c>
      <c r="G17" s="8">
        <f t="shared" si="10"/>
        <v>3.0999383096853152E-2</v>
      </c>
      <c r="H17" s="8">
        <f t="shared" si="10"/>
        <v>3.7735849056606284E-2</v>
      </c>
      <c r="I17" s="8">
        <f t="shared" si="10"/>
        <v>4.3299983598488898E-2</v>
      </c>
      <c r="J17" s="8">
        <f t="shared" si="10"/>
        <v>3.7171781081936445E-2</v>
      </c>
      <c r="K17" s="8">
        <f t="shared" si="10"/>
        <v>3.8600000000001321E-2</v>
      </c>
      <c r="L17" s="8">
        <f t="shared" si="10"/>
        <v>4.0436005625876154E-2</v>
      </c>
      <c r="M17" s="8">
        <f t="shared" si="10"/>
        <v>3.0310748853795689E-2</v>
      </c>
      <c r="N17" s="8">
        <f t="shared" si="10"/>
        <v>3.7092264678472479E-2</v>
      </c>
      <c r="O17" s="8">
        <f t="shared" si="10"/>
        <v>3.7451658864238881E-2</v>
      </c>
      <c r="P17" s="8">
        <f t="shared" si="10"/>
        <v>3.6872218690398223E-2</v>
      </c>
      <c r="Q17" s="8">
        <f t="shared" si="10"/>
        <v>4.4819746670998334E-2</v>
      </c>
      <c r="R17" s="8">
        <f t="shared" si="10"/>
        <v>3.125651177328595E-2</v>
      </c>
      <c r="S17" s="8">
        <f t="shared" si="10"/>
        <v>1.8305661983823114E-2</v>
      </c>
      <c r="T17" s="8">
        <f t="shared" si="10"/>
        <v>3.0325814536341339E-2</v>
      </c>
      <c r="U17" s="8">
        <f t="shared" si="10"/>
        <v>2.7972027972021602E-2</v>
      </c>
      <c r="V17" s="8">
        <f t="shared" si="10"/>
        <v>3.6225269046191576E-2</v>
      </c>
      <c r="W17" s="8" t="e">
        <f t="shared" si="10"/>
        <v>#DIV/0!</v>
      </c>
      <c r="X17" s="8" t="e">
        <f t="shared" si="10"/>
        <v>#DIV/0!</v>
      </c>
      <c r="Y17" s="8" t="e">
        <f t="shared" si="10"/>
        <v>#DIV/0!</v>
      </c>
      <c r="Z17" s="8" t="e">
        <f t="shared" si="10"/>
        <v>#DIV/0!</v>
      </c>
      <c r="AA17" s="8" t="e">
        <f t="shared" si="10"/>
        <v>#DIV/0!</v>
      </c>
      <c r="AB17" s="8" t="e">
        <f t="shared" si="10"/>
        <v>#DIV/0!</v>
      </c>
      <c r="AC17" s="8" t="e">
        <f t="shared" si="10"/>
        <v>#DIV/0!</v>
      </c>
      <c r="AD17" s="8" t="e">
        <f t="shared" si="10"/>
        <v>#DIV/0!</v>
      </c>
      <c r="AE17" s="8" t="e">
        <f t="shared" si="10"/>
        <v>#DIV/0!</v>
      </c>
      <c r="AF17" s="8" t="e">
        <f t="shared" si="10"/>
        <v>#DIV/0!</v>
      </c>
      <c r="AG17" s="8" t="e">
        <f t="shared" si="10"/>
        <v>#DIV/0!</v>
      </c>
      <c r="AH17" s="8" t="e">
        <f t="shared" si="10"/>
        <v>#DIV/0!</v>
      </c>
      <c r="AI17" s="8" t="e">
        <f t="shared" si="10"/>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33" priority="8" operator="greaterThan">
      <formula>0.2</formula>
    </cfRule>
  </conditionalFormatting>
  <conditionalFormatting sqref="E14:AI14">
    <cfRule type="cellIs" dxfId="232" priority="5" operator="lessThan">
      <formula>0.15</formula>
    </cfRule>
    <cfRule type="cellIs" dxfId="231" priority="7" operator="greaterThan">
      <formula>0.15</formula>
    </cfRule>
  </conditionalFormatting>
  <conditionalFormatting sqref="E16:AI16">
    <cfRule type="cellIs" dxfId="230" priority="6" operator="lessThan">
      <formula>0.2</formula>
    </cfRule>
  </conditionalFormatting>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4"/>
  <sheetViews>
    <sheetView zoomScaleNormal="100" workbookViewId="0">
      <pane xSplit="4" ySplit="2" topLeftCell="E3" activePane="bottomRight" state="frozen"/>
      <selection pane="topRight" activeCell="E1" sqref="E1"/>
      <selection pane="bottomLeft" activeCell="A3" sqref="A3"/>
      <selection pane="bottomRight" activeCell="G7" sqref="G7"/>
    </sheetView>
  </sheetViews>
  <sheetFormatPr defaultRowHeight="15" x14ac:dyDescent="0.25"/>
  <cols>
    <col min="1" max="1" width="3.7109375" customWidth="1"/>
    <col min="4" max="4" width="11.7109375" customWidth="1"/>
    <col min="5" max="5" width="12" customWidth="1"/>
    <col min="6" max="15" width="10.7109375" customWidth="1"/>
    <col min="16" max="16" width="10.140625" customWidth="1"/>
    <col min="17" max="35" width="10.7109375" customWidth="1"/>
    <col min="36" max="39" width="9.140625" customWidth="1"/>
  </cols>
  <sheetData>
    <row r="1" spans="2:39" ht="26.25" customHeight="1" x14ac:dyDescent="0.25"/>
    <row r="2" spans="2:39" x14ac:dyDescent="0.25">
      <c r="B2" s="301" t="s">
        <v>25</v>
      </c>
      <c r="C2" s="1"/>
      <c r="D2" s="156" t="s">
        <v>194</v>
      </c>
      <c r="E2" s="160">
        <v>45240</v>
      </c>
      <c r="F2" s="160">
        <v>45247</v>
      </c>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v>45258</v>
      </c>
      <c r="AG2" s="160">
        <v>45259</v>
      </c>
      <c r="AH2" s="160">
        <v>45260</v>
      </c>
      <c r="AI2" s="160"/>
      <c r="AJ2" s="160">
        <v>45232</v>
      </c>
      <c r="AK2" s="160">
        <v>45232</v>
      </c>
      <c r="AL2" s="160">
        <v>45233</v>
      </c>
      <c r="AM2" s="160"/>
    </row>
    <row r="3" spans="2:39" x14ac:dyDescent="0.25">
      <c r="B3" s="302"/>
      <c r="C3" s="3" t="s">
        <v>0</v>
      </c>
      <c r="D3" s="14">
        <f t="shared" ref="D3:H3" si="0">D4+D5+D6</f>
        <v>1583.8609999999999</v>
      </c>
      <c r="E3" s="14">
        <f t="shared" si="0"/>
        <v>1685.143</v>
      </c>
      <c r="F3" s="14">
        <f t="shared" si="0"/>
        <v>1740.0129999999999</v>
      </c>
      <c r="G3" s="14">
        <f t="shared" si="0"/>
        <v>0</v>
      </c>
      <c r="H3" s="14">
        <f t="shared" si="0"/>
        <v>0</v>
      </c>
      <c r="I3" s="14">
        <f t="shared" ref="I3:AE3" si="1">I4+I5+I6</f>
        <v>0</v>
      </c>
      <c r="J3" s="14">
        <f t="shared" si="1"/>
        <v>0</v>
      </c>
      <c r="K3" s="14">
        <f t="shared" si="1"/>
        <v>0</v>
      </c>
      <c r="L3" s="14">
        <f t="shared" si="1"/>
        <v>0</v>
      </c>
      <c r="M3" s="14">
        <f t="shared" si="1"/>
        <v>0</v>
      </c>
      <c r="N3" s="14">
        <f t="shared" si="1"/>
        <v>0</v>
      </c>
      <c r="O3" s="14">
        <f t="shared" si="1"/>
        <v>0</v>
      </c>
      <c r="P3" s="14">
        <f t="shared" si="1"/>
        <v>0</v>
      </c>
      <c r="Q3" s="14">
        <f t="shared" si="1"/>
        <v>0</v>
      </c>
      <c r="R3" s="14">
        <f t="shared" si="1"/>
        <v>0</v>
      </c>
      <c r="S3" s="14">
        <f t="shared" si="1"/>
        <v>0</v>
      </c>
      <c r="T3" s="14">
        <f t="shared" si="1"/>
        <v>0</v>
      </c>
      <c r="U3" s="14">
        <f t="shared" si="1"/>
        <v>0</v>
      </c>
      <c r="V3" s="14">
        <f t="shared" si="1"/>
        <v>0</v>
      </c>
      <c r="W3" s="14">
        <f t="shared" si="1"/>
        <v>0</v>
      </c>
      <c r="X3" s="14">
        <f t="shared" si="1"/>
        <v>0</v>
      </c>
      <c r="Y3" s="14">
        <f t="shared" si="1"/>
        <v>0</v>
      </c>
      <c r="Z3" s="14">
        <f t="shared" si="1"/>
        <v>0</v>
      </c>
      <c r="AA3" s="14">
        <f t="shared" si="1"/>
        <v>0</v>
      </c>
      <c r="AB3" s="14">
        <f t="shared" si="1"/>
        <v>0</v>
      </c>
      <c r="AC3" s="14">
        <f t="shared" si="1"/>
        <v>0</v>
      </c>
      <c r="AD3" s="14">
        <f t="shared" si="1"/>
        <v>0</v>
      </c>
      <c r="AE3" s="14">
        <f t="shared" si="1"/>
        <v>0</v>
      </c>
      <c r="AF3" s="14">
        <f>AF4+AF5+AF6</f>
        <v>0</v>
      </c>
      <c r="AG3" s="14">
        <f>AG4+AG5+AG6</f>
        <v>0</v>
      </c>
      <c r="AH3" s="14">
        <f>AH4+AH5+AH6</f>
        <v>1</v>
      </c>
      <c r="AI3" s="14">
        <f>AI4+AI5+AI6</f>
        <v>0</v>
      </c>
      <c r="AJ3" s="19">
        <f>MAX(D3:AI3)</f>
        <v>1740.0129999999999</v>
      </c>
      <c r="AK3" s="19">
        <f t="shared" ref="AK3:AK12" si="2">D3</f>
        <v>1583.8609999999999</v>
      </c>
      <c r="AL3" s="19">
        <f>AJ3-AK3</f>
        <v>156.15200000000004</v>
      </c>
    </row>
    <row r="4" spans="2:39" x14ac:dyDescent="0.25">
      <c r="B4" s="302"/>
      <c r="C4" s="3" t="s">
        <v>1</v>
      </c>
      <c r="D4" s="154">
        <v>757.88499999999999</v>
      </c>
      <c r="E4" s="154">
        <v>809.30799999999999</v>
      </c>
      <c r="F4" s="154">
        <v>838.93700000000001</v>
      </c>
      <c r="G4" s="154"/>
      <c r="H4" s="154"/>
      <c r="I4" s="154"/>
      <c r="J4" s="154"/>
      <c r="K4" s="154"/>
      <c r="L4" s="154"/>
      <c r="M4" s="154"/>
      <c r="N4" s="154"/>
      <c r="O4" s="154"/>
      <c r="P4" s="154"/>
      <c r="Q4" s="154"/>
      <c r="R4" s="154"/>
      <c r="S4" s="154"/>
      <c r="T4" s="154"/>
      <c r="U4" s="154"/>
      <c r="V4" s="154"/>
      <c r="W4" s="154"/>
      <c r="X4" s="154"/>
      <c r="Y4" s="4"/>
      <c r="Z4" s="154"/>
      <c r="AA4" s="154"/>
      <c r="AB4" s="154"/>
      <c r="AC4" s="154"/>
      <c r="AD4" s="154"/>
      <c r="AE4" s="154"/>
      <c r="AF4" s="154"/>
      <c r="AG4" s="154"/>
      <c r="AH4" s="154">
        <v>1</v>
      </c>
      <c r="AI4" s="4"/>
      <c r="AJ4" s="19">
        <f t="shared" ref="AJ4:AJ12" si="3">MAX(D4:AI4)</f>
        <v>838.93700000000001</v>
      </c>
      <c r="AK4" s="19">
        <f t="shared" si="2"/>
        <v>757.88499999999999</v>
      </c>
      <c r="AL4" s="19">
        <f t="shared" ref="AL4:AL12" si="4">AJ4-AK4</f>
        <v>81.052000000000021</v>
      </c>
    </row>
    <row r="5" spans="2:39" x14ac:dyDescent="0.25">
      <c r="B5" s="302"/>
      <c r="C5" s="3" t="s">
        <v>2</v>
      </c>
      <c r="D5" s="154">
        <v>478.78199999999998</v>
      </c>
      <c r="E5" s="154">
        <v>507.875</v>
      </c>
      <c r="F5" s="154">
        <v>522.67399999999998</v>
      </c>
      <c r="G5" s="154"/>
      <c r="H5" s="154"/>
      <c r="I5" s="154"/>
      <c r="J5" s="154"/>
      <c r="K5" s="154"/>
      <c r="L5" s="154"/>
      <c r="M5" s="154"/>
      <c r="N5" s="154"/>
      <c r="O5" s="154"/>
      <c r="P5" s="154"/>
      <c r="Q5" s="154"/>
      <c r="R5" s="154"/>
      <c r="S5" s="154"/>
      <c r="T5" s="154"/>
      <c r="U5" s="154"/>
      <c r="V5" s="154"/>
      <c r="W5" s="154"/>
      <c r="X5" s="154"/>
      <c r="Y5" s="4"/>
      <c r="Z5" s="154"/>
      <c r="AA5" s="154"/>
      <c r="AB5" s="154"/>
      <c r="AC5" s="154"/>
      <c r="AD5" s="154"/>
      <c r="AE5" s="154"/>
      <c r="AF5" s="154"/>
      <c r="AG5" s="154"/>
      <c r="AH5" s="154"/>
      <c r="AI5" s="4"/>
      <c r="AJ5" s="19">
        <f t="shared" si="3"/>
        <v>522.67399999999998</v>
      </c>
      <c r="AK5" s="19">
        <f t="shared" si="2"/>
        <v>478.78199999999998</v>
      </c>
      <c r="AL5" s="19">
        <f t="shared" si="4"/>
        <v>43.891999999999996</v>
      </c>
    </row>
    <row r="6" spans="2:39" x14ac:dyDescent="0.25">
      <c r="B6" s="302"/>
      <c r="C6" s="3" t="s">
        <v>3</v>
      </c>
      <c r="D6" s="154">
        <v>347.19400000000002</v>
      </c>
      <c r="E6" s="154">
        <v>367.96</v>
      </c>
      <c r="F6" s="154">
        <v>378.40199999999999</v>
      </c>
      <c r="G6" s="154"/>
      <c r="H6" s="154"/>
      <c r="I6" s="154"/>
      <c r="J6" s="154"/>
      <c r="K6" s="154"/>
      <c r="L6" s="154"/>
      <c r="M6" s="154"/>
      <c r="N6" s="154"/>
      <c r="O6" s="154"/>
      <c r="P6" s="154"/>
      <c r="Q6" s="154"/>
      <c r="R6" s="154"/>
      <c r="S6" s="154"/>
      <c r="T6" s="154"/>
      <c r="U6" s="154"/>
      <c r="V6" s="154"/>
      <c r="W6" s="154"/>
      <c r="X6" s="154"/>
      <c r="Y6" s="4"/>
      <c r="Z6" s="154"/>
      <c r="AA6" s="154"/>
      <c r="AB6" s="154"/>
      <c r="AC6" s="154"/>
      <c r="AD6" s="154"/>
      <c r="AE6" s="154"/>
      <c r="AF6" s="154"/>
      <c r="AG6" s="154"/>
      <c r="AH6" s="154"/>
      <c r="AI6" s="4"/>
      <c r="AJ6" s="19">
        <f t="shared" si="3"/>
        <v>378.40199999999999</v>
      </c>
      <c r="AK6" s="19">
        <f t="shared" si="2"/>
        <v>347.19400000000002</v>
      </c>
      <c r="AL6" s="19">
        <f t="shared" si="4"/>
        <v>31.20799999999997</v>
      </c>
    </row>
    <row r="7" spans="2:39" x14ac:dyDescent="0.25">
      <c r="B7" s="302"/>
      <c r="C7" s="3" t="s">
        <v>14</v>
      </c>
      <c r="D7" s="154"/>
      <c r="E7" s="154"/>
      <c r="F7" s="154"/>
      <c r="G7" s="154"/>
      <c r="H7" s="154"/>
      <c r="I7" s="154"/>
      <c r="J7" s="154"/>
      <c r="K7" s="154"/>
      <c r="L7" s="154"/>
      <c r="M7" s="154"/>
      <c r="N7" s="154"/>
      <c r="O7" s="154"/>
      <c r="P7" s="154"/>
      <c r="Q7" s="154"/>
      <c r="R7" s="154"/>
      <c r="S7" s="154"/>
      <c r="T7" s="154"/>
      <c r="U7" s="154"/>
      <c r="V7" s="154"/>
      <c r="W7" s="154"/>
      <c r="X7" s="154"/>
      <c r="Y7" s="4"/>
      <c r="Z7" s="154"/>
      <c r="AA7" s="154"/>
      <c r="AB7" s="154"/>
      <c r="AC7" s="154"/>
      <c r="AD7" s="154"/>
      <c r="AE7" s="154"/>
      <c r="AF7" s="154"/>
      <c r="AG7" s="154"/>
      <c r="AH7" s="154"/>
      <c r="AI7" s="4"/>
      <c r="AJ7" s="19">
        <f t="shared" si="3"/>
        <v>0</v>
      </c>
      <c r="AK7" s="19">
        <f t="shared" si="2"/>
        <v>0</v>
      </c>
      <c r="AL7" s="19">
        <f t="shared" si="4"/>
        <v>0</v>
      </c>
    </row>
    <row r="8" spans="2:39" x14ac:dyDescent="0.25">
      <c r="B8" s="302"/>
      <c r="C8" s="3" t="s">
        <v>4</v>
      </c>
      <c r="D8" s="154"/>
      <c r="E8" s="154"/>
      <c r="F8" s="154"/>
      <c r="G8" s="154"/>
      <c r="H8" s="154"/>
      <c r="I8" s="154"/>
      <c r="J8" s="154"/>
      <c r="K8" s="154"/>
      <c r="L8" s="154"/>
      <c r="M8" s="154"/>
      <c r="N8" s="154"/>
      <c r="O8" s="154"/>
      <c r="P8" s="154"/>
      <c r="Q8" s="154"/>
      <c r="R8" s="154"/>
      <c r="S8" s="154"/>
      <c r="T8" s="154"/>
      <c r="U8" s="154"/>
      <c r="V8" s="154"/>
      <c r="W8" s="154"/>
      <c r="X8" s="154"/>
      <c r="Y8" s="4"/>
      <c r="Z8" s="154"/>
      <c r="AA8" s="154"/>
      <c r="AB8" s="154"/>
      <c r="AC8" s="154"/>
      <c r="AD8" s="154"/>
      <c r="AE8" s="154"/>
      <c r="AF8" s="154"/>
      <c r="AG8" s="154"/>
      <c r="AH8" s="154"/>
      <c r="AI8" s="4"/>
      <c r="AJ8" s="19">
        <f t="shared" si="3"/>
        <v>0</v>
      </c>
      <c r="AK8" s="19">
        <f t="shared" si="2"/>
        <v>0</v>
      </c>
      <c r="AL8" s="19">
        <f t="shared" si="4"/>
        <v>0</v>
      </c>
    </row>
    <row r="9" spans="2:39" x14ac:dyDescent="0.25">
      <c r="B9" s="302"/>
      <c r="C9" s="3" t="s">
        <v>5</v>
      </c>
      <c r="D9" s="154"/>
      <c r="E9" s="154"/>
      <c r="F9" s="154"/>
      <c r="G9" s="154"/>
      <c r="H9" s="154"/>
      <c r="I9" s="154"/>
      <c r="J9" s="154"/>
      <c r="K9" s="154"/>
      <c r="L9" s="154"/>
      <c r="M9" s="154"/>
      <c r="N9" s="154"/>
      <c r="O9" s="154"/>
      <c r="P9" s="154"/>
      <c r="Q9" s="154"/>
      <c r="R9" s="154"/>
      <c r="S9" s="154"/>
      <c r="T9" s="154"/>
      <c r="U9" s="154"/>
      <c r="V9" s="154"/>
      <c r="W9" s="154"/>
      <c r="X9" s="154"/>
      <c r="Y9" s="4"/>
      <c r="Z9" s="154"/>
      <c r="AA9" s="154"/>
      <c r="AB9" s="154"/>
      <c r="AC9" s="154"/>
      <c r="AD9" s="154"/>
      <c r="AE9" s="154"/>
      <c r="AF9" s="154"/>
      <c r="AG9" s="154"/>
      <c r="AH9" s="154"/>
      <c r="AI9" s="4"/>
      <c r="AJ9" s="19">
        <f t="shared" si="3"/>
        <v>0</v>
      </c>
      <c r="AK9" s="19">
        <f t="shared" si="2"/>
        <v>0</v>
      </c>
      <c r="AL9" s="19">
        <f t="shared" si="4"/>
        <v>0</v>
      </c>
    </row>
    <row r="10" spans="2:39" x14ac:dyDescent="0.25">
      <c r="B10" s="302"/>
      <c r="C10" s="3" t="s">
        <v>6</v>
      </c>
      <c r="D10" s="154"/>
      <c r="E10" s="154"/>
      <c r="F10" s="154"/>
      <c r="G10" s="154"/>
      <c r="H10" s="154"/>
      <c r="I10" s="154"/>
      <c r="J10" s="154"/>
      <c r="K10" s="154"/>
      <c r="L10" s="154"/>
      <c r="M10" s="154"/>
      <c r="N10" s="154"/>
      <c r="O10" s="154"/>
      <c r="P10" s="154"/>
      <c r="Q10" s="154"/>
      <c r="R10" s="154"/>
      <c r="S10" s="154"/>
      <c r="T10" s="154"/>
      <c r="U10" s="154"/>
      <c r="V10" s="154"/>
      <c r="W10" s="154"/>
      <c r="X10" s="154"/>
      <c r="Y10" s="4"/>
      <c r="Z10" s="154"/>
      <c r="AA10" s="154"/>
      <c r="AB10" s="154"/>
      <c r="AC10" s="154"/>
      <c r="AD10" s="154"/>
      <c r="AE10" s="154"/>
      <c r="AF10" s="154"/>
      <c r="AG10" s="154"/>
      <c r="AH10" s="154"/>
      <c r="AI10" s="4"/>
      <c r="AJ10" s="19">
        <f t="shared" si="3"/>
        <v>0</v>
      </c>
      <c r="AK10" s="19">
        <f t="shared" si="2"/>
        <v>0</v>
      </c>
      <c r="AL10" s="19">
        <f t="shared" si="4"/>
        <v>0</v>
      </c>
    </row>
    <row r="11" spans="2:39" x14ac:dyDescent="0.25">
      <c r="B11" s="302"/>
      <c r="C11" s="3" t="s">
        <v>7</v>
      </c>
      <c r="D11" s="154">
        <v>74.882000000000005</v>
      </c>
      <c r="E11" s="154">
        <v>81.5</v>
      </c>
      <c r="F11" s="154">
        <v>86.332999999999998</v>
      </c>
      <c r="G11" s="154"/>
      <c r="H11" s="154"/>
      <c r="I11" s="154"/>
      <c r="J11" s="154"/>
      <c r="K11" s="154"/>
      <c r="L11" s="154"/>
      <c r="M11" s="154"/>
      <c r="N11" s="154"/>
      <c r="O11" s="154"/>
      <c r="P11" s="154"/>
      <c r="Q11" s="154"/>
      <c r="R11" s="154"/>
      <c r="S11" s="154"/>
      <c r="T11" s="154"/>
      <c r="U11" s="154"/>
      <c r="V11" s="154"/>
      <c r="W11" s="154"/>
      <c r="X11" s="154"/>
      <c r="Y11" s="4"/>
      <c r="Z11" s="154"/>
      <c r="AA11" s="154"/>
      <c r="AB11" s="154"/>
      <c r="AC11" s="154"/>
      <c r="AD11" s="154"/>
      <c r="AE11" s="154"/>
      <c r="AF11" s="154"/>
      <c r="AG11" s="154"/>
      <c r="AH11" s="154"/>
      <c r="AI11" s="4"/>
      <c r="AJ11" s="19">
        <f t="shared" si="3"/>
        <v>86.332999999999998</v>
      </c>
      <c r="AK11" s="19">
        <f t="shared" si="2"/>
        <v>74.882000000000005</v>
      </c>
      <c r="AL11" s="19">
        <f t="shared" si="4"/>
        <v>11.450999999999993</v>
      </c>
    </row>
    <row r="12" spans="2:39" x14ac:dyDescent="0.25">
      <c r="B12" s="302"/>
      <c r="C12" s="3" t="s">
        <v>8</v>
      </c>
      <c r="D12" s="154">
        <v>62.978000000000002</v>
      </c>
      <c r="E12" s="154">
        <v>63.603000000000002</v>
      </c>
      <c r="F12" s="154">
        <v>63.978000000000002</v>
      </c>
      <c r="G12" s="154"/>
      <c r="H12" s="154"/>
      <c r="I12" s="154"/>
      <c r="J12" s="154"/>
      <c r="K12" s="154"/>
      <c r="L12" s="154"/>
      <c r="M12" s="154"/>
      <c r="N12" s="154"/>
      <c r="O12" s="154"/>
      <c r="P12" s="154"/>
      <c r="Q12" s="154"/>
      <c r="R12" s="154"/>
      <c r="S12" s="154"/>
      <c r="T12" s="154"/>
      <c r="U12" s="154"/>
      <c r="V12" s="154"/>
      <c r="W12" s="154"/>
      <c r="X12" s="154"/>
      <c r="Y12" s="4"/>
      <c r="Z12" s="154"/>
      <c r="AA12" s="154"/>
      <c r="AB12" s="154"/>
      <c r="AC12" s="154"/>
      <c r="AD12" s="154"/>
      <c r="AE12" s="154"/>
      <c r="AF12" s="154"/>
      <c r="AG12" s="154"/>
      <c r="AH12" s="154"/>
      <c r="AI12" s="4"/>
      <c r="AJ12" s="19">
        <f t="shared" si="3"/>
        <v>63.978000000000002</v>
      </c>
      <c r="AK12" s="19">
        <f t="shared" si="2"/>
        <v>62.978000000000002</v>
      </c>
      <c r="AL12" s="19">
        <f t="shared" si="4"/>
        <v>1</v>
      </c>
    </row>
    <row r="13" spans="2:39" x14ac:dyDescent="0.25">
      <c r="B13" s="302"/>
      <c r="C13" s="1"/>
      <c r="D13" s="15"/>
      <c r="E13" s="15"/>
      <c r="F13" s="15"/>
      <c r="G13" s="15"/>
      <c r="H13" s="15"/>
      <c r="I13" s="15"/>
      <c r="J13" s="15"/>
      <c r="K13" s="15"/>
      <c r="L13" s="15"/>
      <c r="M13" s="15"/>
      <c r="N13" s="15"/>
      <c r="O13" s="15"/>
      <c r="P13" s="15"/>
      <c r="Q13" s="15"/>
      <c r="R13" s="15"/>
      <c r="S13" s="15"/>
      <c r="T13" s="15"/>
      <c r="U13" s="15"/>
      <c r="V13" s="15"/>
      <c r="W13" s="15"/>
      <c r="X13" s="154"/>
      <c r="Y13" s="154"/>
      <c r="Z13" s="15"/>
      <c r="AA13" s="15"/>
      <c r="AB13" s="15"/>
      <c r="AC13" s="154"/>
      <c r="AD13" s="154"/>
      <c r="AE13" s="15"/>
      <c r="AF13" s="15"/>
      <c r="AG13" s="15"/>
      <c r="AH13" s="15"/>
      <c r="AI13" s="15"/>
    </row>
    <row r="14" spans="2:39" x14ac:dyDescent="0.25">
      <c r="B14" s="302"/>
      <c r="C14" s="6" t="s">
        <v>9</v>
      </c>
      <c r="D14" s="4"/>
      <c r="E14" s="7">
        <f>(E12-$D$12)/(E3-$D$3)</f>
        <v>6.1708892004502186E-3</v>
      </c>
      <c r="F14" s="7">
        <f>(F12-$D$12)/(F3-$D$3)</f>
        <v>6.404016599211023E-3</v>
      </c>
      <c r="G14" s="7">
        <f t="shared" ref="G14:AI14" si="5">(G12-$D$12)/(G3-$D$3)</f>
        <v>3.9762327628497705E-2</v>
      </c>
      <c r="H14" s="7">
        <f t="shared" si="5"/>
        <v>3.9762327628497705E-2</v>
      </c>
      <c r="I14" s="7">
        <f t="shared" si="5"/>
        <v>3.9762327628497705E-2</v>
      </c>
      <c r="J14" s="7">
        <f t="shared" si="5"/>
        <v>3.9762327628497705E-2</v>
      </c>
      <c r="K14" s="7">
        <f t="shared" si="5"/>
        <v>3.9762327628497705E-2</v>
      </c>
      <c r="L14" s="7">
        <f t="shared" si="5"/>
        <v>3.9762327628497705E-2</v>
      </c>
      <c r="M14" s="7">
        <f t="shared" si="5"/>
        <v>3.9762327628497705E-2</v>
      </c>
      <c r="N14" s="7">
        <f t="shared" si="5"/>
        <v>3.9762327628497705E-2</v>
      </c>
      <c r="O14" s="7">
        <f t="shared" si="5"/>
        <v>3.9762327628497705E-2</v>
      </c>
      <c r="P14" s="7">
        <f t="shared" si="5"/>
        <v>3.9762327628497705E-2</v>
      </c>
      <c r="Q14" s="7">
        <f t="shared" si="5"/>
        <v>3.9762327628497705E-2</v>
      </c>
      <c r="R14" s="7">
        <f t="shared" si="5"/>
        <v>3.9762327628497705E-2</v>
      </c>
      <c r="S14" s="7">
        <f t="shared" si="5"/>
        <v>3.9762327628497705E-2</v>
      </c>
      <c r="T14" s="7">
        <f t="shared" si="5"/>
        <v>3.9762327628497705E-2</v>
      </c>
      <c r="U14" s="7">
        <f t="shared" si="5"/>
        <v>3.9762327628497705E-2</v>
      </c>
      <c r="V14" s="7">
        <f t="shared" si="5"/>
        <v>3.9762327628497705E-2</v>
      </c>
      <c r="W14" s="7">
        <f t="shared" si="5"/>
        <v>3.9762327628497705E-2</v>
      </c>
      <c r="X14" s="7">
        <f t="shared" si="5"/>
        <v>3.9762327628497705E-2</v>
      </c>
      <c r="Y14" s="7">
        <f t="shared" si="5"/>
        <v>3.9762327628497705E-2</v>
      </c>
      <c r="Z14" s="7">
        <f t="shared" si="5"/>
        <v>3.9762327628497705E-2</v>
      </c>
      <c r="AA14" s="7">
        <f t="shared" si="5"/>
        <v>3.9762327628497705E-2</v>
      </c>
      <c r="AB14" s="7">
        <f>(AB12-$D$12)/(AB3-$D$3)</f>
        <v>3.9762327628497705E-2</v>
      </c>
      <c r="AC14" s="7">
        <f>(AC12-$D$12)/(AC3-$D$3)</f>
        <v>3.9762327628497705E-2</v>
      </c>
      <c r="AD14" s="7">
        <f>(AD12-$D$12)/(AD3-$D$3)</f>
        <v>3.9762327628497705E-2</v>
      </c>
      <c r="AE14" s="7">
        <f t="shared" si="5"/>
        <v>3.9762327628497705E-2</v>
      </c>
      <c r="AF14" s="7">
        <f t="shared" si="5"/>
        <v>3.9762327628497705E-2</v>
      </c>
      <c r="AG14" s="7">
        <f t="shared" si="5"/>
        <v>3.9762327628497705E-2</v>
      </c>
      <c r="AH14" s="7">
        <f t="shared" si="5"/>
        <v>3.9787448171380815E-2</v>
      </c>
      <c r="AI14" s="7">
        <f t="shared" si="5"/>
        <v>3.9762327628497705E-2</v>
      </c>
      <c r="AJ14" s="7"/>
      <c r="AK14" s="7"/>
      <c r="AL14" s="7">
        <f>AL12/AL3</f>
        <v>6.404016599211023E-3</v>
      </c>
    </row>
    <row r="15" spans="2:39" x14ac:dyDescent="0.25">
      <c r="B15" s="302"/>
      <c r="C15" s="6" t="s">
        <v>10</v>
      </c>
      <c r="D15" s="4"/>
      <c r="E15" s="8">
        <f>(E12-D12)/(E3-D3)</f>
        <v>6.1708892004502186E-3</v>
      </c>
      <c r="F15" s="8">
        <f t="shared" ref="F15:AI15" si="6">(F12-E12)/(F3-E3)</f>
        <v>6.8343357025697242E-3</v>
      </c>
      <c r="G15" s="8">
        <f t="shared" si="6"/>
        <v>3.676869080863189E-2</v>
      </c>
      <c r="H15" s="8" t="e">
        <f t="shared" si="6"/>
        <v>#DIV/0!</v>
      </c>
      <c r="I15" s="8" t="e">
        <f t="shared" si="6"/>
        <v>#DIV/0!</v>
      </c>
      <c r="J15" s="8" t="e">
        <f t="shared" si="6"/>
        <v>#DIV/0!</v>
      </c>
      <c r="K15" s="8" t="e">
        <f t="shared" si="6"/>
        <v>#DIV/0!</v>
      </c>
      <c r="L15" s="8" t="e">
        <f t="shared" si="6"/>
        <v>#DIV/0!</v>
      </c>
      <c r="M15" s="8" t="e">
        <f t="shared" si="6"/>
        <v>#DIV/0!</v>
      </c>
      <c r="N15" s="8" t="e">
        <f t="shared" si="6"/>
        <v>#DIV/0!</v>
      </c>
      <c r="O15" s="8" t="e">
        <f t="shared" si="6"/>
        <v>#DIV/0!</v>
      </c>
      <c r="P15" s="8" t="e">
        <f t="shared" si="6"/>
        <v>#DIV/0!</v>
      </c>
      <c r="Q15" s="8" t="e">
        <f t="shared" si="6"/>
        <v>#DIV/0!</v>
      </c>
      <c r="R15" s="8" t="e">
        <f t="shared" si="6"/>
        <v>#DIV/0!</v>
      </c>
      <c r="S15" s="8" t="e">
        <f t="shared" si="6"/>
        <v>#DIV/0!</v>
      </c>
      <c r="T15" s="8" t="e">
        <f t="shared" si="6"/>
        <v>#DIV/0!</v>
      </c>
      <c r="U15" s="8" t="e">
        <f t="shared" si="6"/>
        <v>#DIV/0!</v>
      </c>
      <c r="V15" s="8" t="e">
        <f t="shared" si="6"/>
        <v>#DIV/0!</v>
      </c>
      <c r="W15" s="8" t="e">
        <f t="shared" si="6"/>
        <v>#DIV/0!</v>
      </c>
      <c r="X15" s="8" t="e">
        <f t="shared" si="6"/>
        <v>#DIV/0!</v>
      </c>
      <c r="Y15" s="8" t="e">
        <f t="shared" si="6"/>
        <v>#DIV/0!</v>
      </c>
      <c r="Z15" s="8" t="e">
        <f t="shared" si="6"/>
        <v>#DIV/0!</v>
      </c>
      <c r="AA15" s="8" t="e">
        <f t="shared" si="6"/>
        <v>#DIV/0!</v>
      </c>
      <c r="AB15" s="8" t="e">
        <f>(AB12-AA12)/(AB3-AA3)</f>
        <v>#DIV/0!</v>
      </c>
      <c r="AC15" s="8" t="e">
        <f>(AC12-AB12)/(AC3-AB3)</f>
        <v>#DIV/0!</v>
      </c>
      <c r="AD15" s="8" t="e">
        <f>(AD12-AC12)/(AD3-AC3)</f>
        <v>#DIV/0!</v>
      </c>
      <c r="AE15" s="8" t="e">
        <f t="shared" si="6"/>
        <v>#DIV/0!</v>
      </c>
      <c r="AF15" s="8" t="e">
        <f t="shared" si="6"/>
        <v>#DIV/0!</v>
      </c>
      <c r="AG15" s="8" t="e">
        <f t="shared" si="6"/>
        <v>#DIV/0!</v>
      </c>
      <c r="AH15" s="8">
        <f t="shared" si="6"/>
        <v>0</v>
      </c>
      <c r="AI15" s="8">
        <f t="shared" si="6"/>
        <v>0</v>
      </c>
    </row>
    <row r="16" spans="2:39" x14ac:dyDescent="0.25">
      <c r="B16" s="302"/>
      <c r="C16" s="6" t="s">
        <v>11</v>
      </c>
      <c r="D16" s="4"/>
      <c r="E16" s="7">
        <f>(E11-$D$11)/(E3-$D$3)</f>
        <v>6.5342311565727229E-2</v>
      </c>
      <c r="F16" s="7">
        <f>(F11-$D$11)/(F3-$D$3)</f>
        <v>7.333239407756538E-2</v>
      </c>
      <c r="G16" s="7">
        <f t="shared" ref="G16:AI16" si="7">(G11-$D$11)/(G3-$D$3)</f>
        <v>4.7278138675047883E-2</v>
      </c>
      <c r="H16" s="7">
        <f t="shared" si="7"/>
        <v>4.7278138675047883E-2</v>
      </c>
      <c r="I16" s="7">
        <f t="shared" si="7"/>
        <v>4.7278138675047883E-2</v>
      </c>
      <c r="J16" s="7">
        <f t="shared" si="7"/>
        <v>4.7278138675047883E-2</v>
      </c>
      <c r="K16" s="7">
        <f t="shared" si="7"/>
        <v>4.7278138675047883E-2</v>
      </c>
      <c r="L16" s="7">
        <f t="shared" si="7"/>
        <v>4.7278138675047883E-2</v>
      </c>
      <c r="M16" s="7">
        <f t="shared" si="7"/>
        <v>4.7278138675047883E-2</v>
      </c>
      <c r="N16" s="7">
        <f t="shared" si="7"/>
        <v>4.7278138675047883E-2</v>
      </c>
      <c r="O16" s="7">
        <f t="shared" si="7"/>
        <v>4.7278138675047883E-2</v>
      </c>
      <c r="P16" s="7">
        <f t="shared" si="7"/>
        <v>4.7278138675047883E-2</v>
      </c>
      <c r="Q16" s="7">
        <f t="shared" si="7"/>
        <v>4.7278138675047883E-2</v>
      </c>
      <c r="R16" s="7">
        <f t="shared" si="7"/>
        <v>4.7278138675047883E-2</v>
      </c>
      <c r="S16" s="7">
        <f t="shared" si="7"/>
        <v>4.7278138675047883E-2</v>
      </c>
      <c r="T16" s="7">
        <f t="shared" si="7"/>
        <v>4.7278138675047883E-2</v>
      </c>
      <c r="U16" s="7">
        <f t="shared" si="7"/>
        <v>4.7278138675047883E-2</v>
      </c>
      <c r="V16" s="7">
        <f t="shared" si="7"/>
        <v>4.7278138675047883E-2</v>
      </c>
      <c r="W16" s="7">
        <f t="shared" si="7"/>
        <v>4.7278138675047883E-2</v>
      </c>
      <c r="X16" s="7">
        <f t="shared" si="7"/>
        <v>4.7278138675047883E-2</v>
      </c>
      <c r="Y16" s="7">
        <f t="shared" si="7"/>
        <v>4.7278138675047883E-2</v>
      </c>
      <c r="Z16" s="7">
        <f t="shared" si="7"/>
        <v>4.7278138675047883E-2</v>
      </c>
      <c r="AA16" s="7">
        <f t="shared" si="7"/>
        <v>4.7278138675047883E-2</v>
      </c>
      <c r="AB16" s="7">
        <f>(AB11-$D$11)/(AB3-$D$3)</f>
        <v>4.7278138675047883E-2</v>
      </c>
      <c r="AC16" s="7">
        <f>(AC11-$D$11)/(AC3-$D$3)</f>
        <v>4.7278138675047883E-2</v>
      </c>
      <c r="AD16" s="7">
        <f t="shared" si="7"/>
        <v>4.7278138675047883E-2</v>
      </c>
      <c r="AE16" s="7">
        <f t="shared" si="7"/>
        <v>4.7278138675047883E-2</v>
      </c>
      <c r="AF16" s="7">
        <f t="shared" si="7"/>
        <v>4.7278138675047883E-2</v>
      </c>
      <c r="AG16" s="7">
        <f t="shared" si="7"/>
        <v>4.7278138675047883E-2</v>
      </c>
      <c r="AH16" s="7">
        <f t="shared" si="7"/>
        <v>4.7308007462436699E-2</v>
      </c>
      <c r="AI16" s="7">
        <f t="shared" si="7"/>
        <v>4.7278138675047883E-2</v>
      </c>
      <c r="AJ16" s="7"/>
      <c r="AK16" s="7"/>
      <c r="AL16" s="7">
        <f>AL11/AL3</f>
        <v>7.333239407756538E-2</v>
      </c>
    </row>
    <row r="17" spans="2:38" x14ac:dyDescent="0.25">
      <c r="B17" s="302"/>
      <c r="C17" s="6" t="s">
        <v>12</v>
      </c>
      <c r="D17" s="4"/>
      <c r="E17" s="8">
        <f>(E11-D11)/(E3-D3)</f>
        <v>6.5342311565727229E-2</v>
      </c>
      <c r="F17" s="8">
        <f t="shared" ref="F17:AI17" si="8">(F11-E11)/(F3-E3)</f>
        <v>8.8080918534718569E-2</v>
      </c>
      <c r="G17" s="8">
        <f t="shared" si="8"/>
        <v>4.961629597020252E-2</v>
      </c>
      <c r="H17" s="8" t="e">
        <f t="shared" si="8"/>
        <v>#DIV/0!</v>
      </c>
      <c r="I17" s="8" t="e">
        <f t="shared" si="8"/>
        <v>#DIV/0!</v>
      </c>
      <c r="J17" s="8" t="e">
        <f t="shared" si="8"/>
        <v>#DIV/0!</v>
      </c>
      <c r="K17" s="8" t="e">
        <f t="shared" si="8"/>
        <v>#DIV/0!</v>
      </c>
      <c r="L17" s="8" t="e">
        <f t="shared" si="8"/>
        <v>#DIV/0!</v>
      </c>
      <c r="M17" s="8" t="e">
        <f t="shared" si="8"/>
        <v>#DIV/0!</v>
      </c>
      <c r="N17" s="8" t="e">
        <f t="shared" si="8"/>
        <v>#DIV/0!</v>
      </c>
      <c r="O17" s="8" t="e">
        <f t="shared" si="8"/>
        <v>#DIV/0!</v>
      </c>
      <c r="P17" s="8" t="e">
        <f t="shared" si="8"/>
        <v>#DIV/0!</v>
      </c>
      <c r="Q17" s="8" t="e">
        <f t="shared" si="8"/>
        <v>#DIV/0!</v>
      </c>
      <c r="R17" s="8" t="e">
        <f t="shared" si="8"/>
        <v>#DIV/0!</v>
      </c>
      <c r="S17" s="8" t="e">
        <f t="shared" si="8"/>
        <v>#DIV/0!</v>
      </c>
      <c r="T17" s="8" t="e">
        <f t="shared" si="8"/>
        <v>#DIV/0!</v>
      </c>
      <c r="U17" s="8" t="e">
        <f t="shared" si="8"/>
        <v>#DIV/0!</v>
      </c>
      <c r="V17" s="8" t="e">
        <f t="shared" si="8"/>
        <v>#DIV/0!</v>
      </c>
      <c r="W17" s="8" t="e">
        <f t="shared" si="8"/>
        <v>#DIV/0!</v>
      </c>
      <c r="X17" s="8" t="e">
        <f t="shared" si="8"/>
        <v>#DIV/0!</v>
      </c>
      <c r="Y17" s="8" t="e">
        <f t="shared" si="8"/>
        <v>#DIV/0!</v>
      </c>
      <c r="Z17" s="8" t="e">
        <f t="shared" si="8"/>
        <v>#DIV/0!</v>
      </c>
      <c r="AA17" s="8" t="e">
        <f t="shared" si="8"/>
        <v>#DIV/0!</v>
      </c>
      <c r="AB17" s="8" t="e">
        <f t="shared" si="8"/>
        <v>#DIV/0!</v>
      </c>
      <c r="AC17" s="8" t="e">
        <f>(AC11-AB11)/(AC3-AB3)</f>
        <v>#DIV/0!</v>
      </c>
      <c r="AD17" s="8" t="e">
        <f t="shared" si="8"/>
        <v>#DIV/0!</v>
      </c>
      <c r="AE17" s="8" t="e">
        <f t="shared" si="8"/>
        <v>#DIV/0!</v>
      </c>
      <c r="AF17" s="8" t="e">
        <f t="shared" si="8"/>
        <v>#DIV/0!</v>
      </c>
      <c r="AG17" s="8" t="e">
        <f t="shared" si="8"/>
        <v>#DIV/0!</v>
      </c>
      <c r="AH17" s="8">
        <f t="shared" si="8"/>
        <v>0</v>
      </c>
      <c r="AI17" s="8">
        <f t="shared" si="8"/>
        <v>0</v>
      </c>
      <c r="AJ17" s="8"/>
      <c r="AK17" s="8"/>
      <c r="AL17" s="8"/>
    </row>
    <row r="18" spans="2: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2:38" x14ac:dyDescent="0.25">
      <c r="B19" s="52"/>
      <c r="C19" s="53"/>
      <c r="D19" s="54"/>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row>
    <row r="22" spans="2:38" x14ac:dyDescent="0.25">
      <c r="L22" s="19"/>
      <c r="AB22" s="54"/>
      <c r="AC22" s="54"/>
      <c r="AD22" s="54"/>
      <c r="AE22" s="54"/>
      <c r="AF22" s="54"/>
    </row>
    <row r="23" spans="2:38" x14ac:dyDescent="0.25">
      <c r="L23" s="19"/>
      <c r="AB23" s="54"/>
      <c r="AC23" s="54"/>
      <c r="AD23" s="54"/>
      <c r="AE23" s="54"/>
      <c r="AF23" s="54"/>
    </row>
    <row r="24" spans="2:38" x14ac:dyDescent="0.25">
      <c r="L24" s="19"/>
      <c r="AB24" s="54"/>
      <c r="AC24" s="54"/>
      <c r="AD24" s="54"/>
      <c r="AE24" s="54"/>
      <c r="AF24" s="54"/>
    </row>
    <row r="25" spans="2:38" x14ac:dyDescent="0.25">
      <c r="L25" s="19"/>
      <c r="AB25" s="184"/>
      <c r="AC25" s="184"/>
      <c r="AD25" s="184"/>
      <c r="AE25" s="184"/>
      <c r="AF25" s="54"/>
    </row>
    <row r="26" spans="2:38" x14ac:dyDescent="0.25">
      <c r="L26" s="19"/>
      <c r="AB26" s="184"/>
      <c r="AC26" s="184"/>
      <c r="AD26" s="184"/>
      <c r="AE26" s="184"/>
      <c r="AF26" s="54"/>
    </row>
    <row r="27" spans="2:38" x14ac:dyDescent="0.25">
      <c r="L27" s="19"/>
      <c r="AB27" s="184"/>
      <c r="AC27" s="184"/>
      <c r="AD27" s="184"/>
      <c r="AE27" s="184"/>
      <c r="AF27" s="54"/>
    </row>
    <row r="28" spans="2:38" x14ac:dyDescent="0.25">
      <c r="L28" s="19"/>
      <c r="AB28" s="184"/>
      <c r="AC28" s="184"/>
      <c r="AD28" s="184"/>
      <c r="AE28" s="184"/>
      <c r="AF28" s="54"/>
    </row>
    <row r="29" spans="2:38" x14ac:dyDescent="0.25">
      <c r="L29" s="19"/>
      <c r="AB29" s="184"/>
      <c r="AC29" s="184"/>
      <c r="AD29" s="184"/>
      <c r="AE29" s="184"/>
      <c r="AF29" s="54"/>
    </row>
    <row r="30" spans="2:38" x14ac:dyDescent="0.25">
      <c r="L30" s="19"/>
      <c r="AB30" s="184"/>
      <c r="AC30" s="184"/>
      <c r="AD30" s="184"/>
      <c r="AE30" s="184"/>
      <c r="AF30" s="54"/>
    </row>
    <row r="31" spans="2:38" x14ac:dyDescent="0.25">
      <c r="L31" s="19"/>
      <c r="AB31" s="184"/>
      <c r="AC31" s="184"/>
      <c r="AD31" s="184"/>
      <c r="AE31" s="184"/>
      <c r="AF31" s="54"/>
    </row>
    <row r="32" spans="2:38" x14ac:dyDescent="0.25">
      <c r="L32" s="19"/>
      <c r="AB32" s="184"/>
      <c r="AC32" s="184"/>
      <c r="AD32" s="184"/>
      <c r="AE32" s="184"/>
      <c r="AF32" s="54"/>
    </row>
    <row r="33" spans="12:32" x14ac:dyDescent="0.25">
      <c r="L33" s="19"/>
      <c r="AB33" s="184"/>
      <c r="AC33" s="184"/>
      <c r="AD33" s="184"/>
      <c r="AE33" s="184"/>
      <c r="AF33" s="54"/>
    </row>
    <row r="34" spans="12:32" x14ac:dyDescent="0.25">
      <c r="L34" s="19"/>
      <c r="AB34" s="54"/>
      <c r="AC34" s="54"/>
      <c r="AD34" s="54"/>
      <c r="AE34" s="54"/>
      <c r="AF34" s="54"/>
    </row>
  </sheetData>
  <mergeCells count="1">
    <mergeCell ref="B2:B18"/>
  </mergeCells>
  <conditionalFormatting sqref="E16:AL16">
    <cfRule type="cellIs" dxfId="229" priority="8" operator="greaterThan">
      <formula>0.2</formula>
    </cfRule>
  </conditionalFormatting>
  <conditionalFormatting sqref="E14:AL14">
    <cfRule type="cellIs" dxfId="228" priority="5" operator="lessThan">
      <formula>0.15</formula>
    </cfRule>
    <cfRule type="cellIs" dxfId="227" priority="7" operator="greaterThan">
      <formula>0.15</formula>
    </cfRule>
  </conditionalFormatting>
  <conditionalFormatting sqref="E16:AL16">
    <cfRule type="cellIs" dxfId="226" priority="6" operator="lessThan">
      <formula>0.2</formula>
    </cfRule>
  </conditionalFormatting>
  <pageMargins left="0.7" right="0.7" top="0.75" bottom="0.75" header="0.3" footer="0.3"/>
  <pageSetup paperSize="9" orientation="portrait" horizontalDpi="360" verticalDpi="36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zoomScaleNormal="100" workbookViewId="0">
      <pane xSplit="4" ySplit="2" topLeftCell="E3" activePane="bottomRight" state="frozen"/>
      <selection pane="topRight" activeCell="E1" sqref="E1"/>
      <selection pane="bottomLeft" activeCell="A3" sqref="A3"/>
      <selection pane="bottomRight" activeCell="G3" sqref="G3"/>
    </sheetView>
  </sheetViews>
  <sheetFormatPr defaultRowHeight="15" x14ac:dyDescent="0.25"/>
  <cols>
    <col min="1" max="1" width="3.7109375" customWidth="1"/>
    <col min="4" max="4" width="12.140625" customWidth="1"/>
    <col min="5" max="35" width="10.7109375" customWidth="1"/>
    <col min="36" max="38" width="9.140625" customWidth="1"/>
  </cols>
  <sheetData>
    <row r="1" spans="2:38" ht="26.25" customHeight="1" x14ac:dyDescent="0.25"/>
    <row r="2" spans="2:38" x14ac:dyDescent="0.25">
      <c r="B2" s="301" t="s">
        <v>26</v>
      </c>
      <c r="C2" s="1"/>
      <c r="D2" s="156" t="s">
        <v>194</v>
      </c>
      <c r="E2" s="160">
        <v>45240</v>
      </c>
      <c r="F2" s="160">
        <v>45247</v>
      </c>
      <c r="G2" s="160">
        <v>45250</v>
      </c>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v>45259</v>
      </c>
      <c r="AH2" s="160">
        <v>45260</v>
      </c>
      <c r="AI2" s="160"/>
      <c r="AJ2" s="160"/>
      <c r="AK2" s="160"/>
      <c r="AL2" s="160"/>
    </row>
    <row r="3" spans="2:38" x14ac:dyDescent="0.25">
      <c r="B3" s="302"/>
      <c r="C3" s="3" t="s">
        <v>0</v>
      </c>
      <c r="D3" s="14">
        <f>D4+D5+D6</f>
        <v>2533.2429999999999</v>
      </c>
      <c r="E3" s="14">
        <f>E4+E5+E6</f>
        <v>2574.4790000000003</v>
      </c>
      <c r="F3" s="14">
        <f>F4+F5+F6</f>
        <v>2613.0540000000001</v>
      </c>
      <c r="G3" s="14">
        <f t="shared" ref="G3:J3" si="0">G4+G5+G6</f>
        <v>2623.6610000000001</v>
      </c>
      <c r="H3" s="14">
        <f t="shared" si="0"/>
        <v>0</v>
      </c>
      <c r="I3" s="14">
        <f t="shared" si="0"/>
        <v>0</v>
      </c>
      <c r="J3" s="14">
        <f t="shared" si="0"/>
        <v>0</v>
      </c>
      <c r="K3" s="14">
        <f t="shared" ref="K3:AI3" si="1">K4+K5+K6</f>
        <v>0</v>
      </c>
      <c r="L3" s="14">
        <f t="shared" si="1"/>
        <v>0</v>
      </c>
      <c r="M3" s="14">
        <f t="shared" si="1"/>
        <v>0</v>
      </c>
      <c r="N3" s="14">
        <f t="shared" si="1"/>
        <v>0</v>
      </c>
      <c r="O3" s="14">
        <f t="shared" si="1"/>
        <v>0</v>
      </c>
      <c r="P3" s="14">
        <f t="shared" si="1"/>
        <v>0</v>
      </c>
      <c r="Q3" s="14">
        <f t="shared" si="1"/>
        <v>0</v>
      </c>
      <c r="R3" s="14">
        <f t="shared" si="1"/>
        <v>0</v>
      </c>
      <c r="S3" s="14">
        <f t="shared" si="1"/>
        <v>0</v>
      </c>
      <c r="T3" s="14">
        <f t="shared" si="1"/>
        <v>0</v>
      </c>
      <c r="U3" s="14">
        <f t="shared" si="1"/>
        <v>0</v>
      </c>
      <c r="V3" s="14">
        <f t="shared" si="1"/>
        <v>0</v>
      </c>
      <c r="W3" s="14">
        <f t="shared" si="1"/>
        <v>0</v>
      </c>
      <c r="X3" s="14">
        <f t="shared" si="1"/>
        <v>0</v>
      </c>
      <c r="Y3" s="14">
        <f t="shared" si="1"/>
        <v>0</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2623.6610000000001</v>
      </c>
      <c r="AK3" s="19">
        <f>D3</f>
        <v>2533.2429999999999</v>
      </c>
      <c r="AL3" s="19">
        <f>AJ3-AK3</f>
        <v>90.41800000000012</v>
      </c>
    </row>
    <row r="4" spans="2:38" x14ac:dyDescent="0.25">
      <c r="B4" s="302"/>
      <c r="C4" s="3" t="s">
        <v>1</v>
      </c>
      <c r="D4" s="154">
        <v>1388.8320000000001</v>
      </c>
      <c r="E4" s="154">
        <v>1412.5360000000001</v>
      </c>
      <c r="F4" s="154">
        <v>1437.2750000000001</v>
      </c>
      <c r="G4" s="4">
        <v>1443.6510000000001</v>
      </c>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9">
        <f t="shared" ref="AJ4:AJ12" si="2">MAX(D4:AI4)</f>
        <v>1443.6510000000001</v>
      </c>
      <c r="AK4" s="19">
        <f>D4</f>
        <v>1388.8320000000001</v>
      </c>
      <c r="AL4" s="19">
        <f t="shared" ref="AL4:AL12" si="3">AJ4-AK4</f>
        <v>54.81899999999996</v>
      </c>
    </row>
    <row r="5" spans="2:38" x14ac:dyDescent="0.25">
      <c r="B5" s="302"/>
      <c r="C5" s="3" t="s">
        <v>2</v>
      </c>
      <c r="D5" s="154">
        <v>614.74199999999996</v>
      </c>
      <c r="E5" s="154">
        <v>626.14099999999996</v>
      </c>
      <c r="F5" s="154">
        <v>636.07000000000005</v>
      </c>
      <c r="G5" s="4">
        <v>638.40899999999999</v>
      </c>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9">
        <f t="shared" si="2"/>
        <v>638.40899999999999</v>
      </c>
      <c r="AK5" s="19">
        <f>D5</f>
        <v>614.74199999999996</v>
      </c>
      <c r="AL5" s="19">
        <f t="shared" si="3"/>
        <v>23.66700000000003</v>
      </c>
    </row>
    <row r="6" spans="2:38" x14ac:dyDescent="0.25">
      <c r="B6" s="302"/>
      <c r="C6" s="3" t="s">
        <v>3</v>
      </c>
      <c r="D6" s="154">
        <v>529.66899999999998</v>
      </c>
      <c r="E6" s="154">
        <v>535.80200000000002</v>
      </c>
      <c r="F6" s="154">
        <v>539.70899999999995</v>
      </c>
      <c r="G6" s="4">
        <v>541.601</v>
      </c>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9">
        <f t="shared" si="2"/>
        <v>541.601</v>
      </c>
      <c r="AK6" s="19">
        <f t="shared" ref="AK6:AK10" si="4">E6</f>
        <v>535.80200000000002</v>
      </c>
      <c r="AL6" s="19">
        <f t="shared" si="3"/>
        <v>5.7989999999999782</v>
      </c>
    </row>
    <row r="7" spans="2:38" x14ac:dyDescent="0.25">
      <c r="B7" s="302"/>
      <c r="C7" s="3" t="s">
        <v>14</v>
      </c>
      <c r="D7" s="154"/>
      <c r="E7" s="154"/>
      <c r="F7" s="154"/>
      <c r="G7" s="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9">
        <f t="shared" si="2"/>
        <v>0</v>
      </c>
      <c r="AK7" s="19">
        <f t="shared" si="4"/>
        <v>0</v>
      </c>
      <c r="AL7" s="19">
        <f t="shared" si="3"/>
        <v>0</v>
      </c>
    </row>
    <row r="8" spans="2:38" x14ac:dyDescent="0.25">
      <c r="B8" s="302"/>
      <c r="C8" s="3" t="s">
        <v>4</v>
      </c>
      <c r="D8" s="154"/>
      <c r="E8" s="154"/>
      <c r="F8" s="154"/>
      <c r="G8" s="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9">
        <f t="shared" si="2"/>
        <v>0</v>
      </c>
      <c r="AK8" s="19">
        <f t="shared" si="4"/>
        <v>0</v>
      </c>
      <c r="AL8" s="19">
        <f t="shared" si="3"/>
        <v>0</v>
      </c>
    </row>
    <row r="9" spans="2:38" x14ac:dyDescent="0.25">
      <c r="B9" s="302"/>
      <c r="C9" s="3" t="s">
        <v>5</v>
      </c>
      <c r="D9" s="154"/>
      <c r="E9" s="154"/>
      <c r="F9" s="154"/>
      <c r="G9" s="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9">
        <f t="shared" si="2"/>
        <v>0</v>
      </c>
      <c r="AK9" s="19">
        <f t="shared" si="4"/>
        <v>0</v>
      </c>
      <c r="AL9" s="19">
        <f t="shared" si="3"/>
        <v>0</v>
      </c>
    </row>
    <row r="10" spans="2:38" x14ac:dyDescent="0.25">
      <c r="B10" s="302"/>
      <c r="C10" s="3" t="s">
        <v>6</v>
      </c>
      <c r="D10" s="154"/>
      <c r="E10" s="154"/>
      <c r="F10" s="154"/>
      <c r="G10" s="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9">
        <f t="shared" si="2"/>
        <v>0</v>
      </c>
      <c r="AK10" s="19">
        <f t="shared" si="4"/>
        <v>0</v>
      </c>
      <c r="AL10" s="19">
        <f t="shared" si="3"/>
        <v>0</v>
      </c>
    </row>
    <row r="11" spans="2:38" x14ac:dyDescent="0.25">
      <c r="B11" s="302"/>
      <c r="C11" s="3" t="s">
        <v>7</v>
      </c>
      <c r="D11" s="154">
        <v>254.91300000000001</v>
      </c>
      <c r="E11" s="154">
        <v>256.18900000000002</v>
      </c>
      <c r="F11" s="154">
        <v>257.49</v>
      </c>
      <c r="G11" s="4">
        <v>257.78800000000001</v>
      </c>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9">
        <f t="shared" si="2"/>
        <v>257.78800000000001</v>
      </c>
      <c r="AK11" s="19">
        <f>D11</f>
        <v>254.91300000000001</v>
      </c>
      <c r="AL11" s="19">
        <f t="shared" si="3"/>
        <v>2.875</v>
      </c>
    </row>
    <row r="12" spans="2:38" x14ac:dyDescent="0.25">
      <c r="B12" s="302"/>
      <c r="C12" s="3" t="s">
        <v>8</v>
      </c>
      <c r="D12" s="154">
        <v>2635.9830000000002</v>
      </c>
      <c r="E12" s="154">
        <v>2636.2249999999999</v>
      </c>
      <c r="F12" s="154">
        <v>2636.4090000000001</v>
      </c>
      <c r="G12" s="4">
        <v>2636.4769999999999</v>
      </c>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9">
        <f t="shared" si="2"/>
        <v>2636.4769999999999</v>
      </c>
      <c r="AK12" s="19">
        <f>D12</f>
        <v>2635.9830000000002</v>
      </c>
      <c r="AL12" s="19">
        <f t="shared" si="3"/>
        <v>0.49399999999968713</v>
      </c>
    </row>
    <row r="13" spans="2:38" x14ac:dyDescent="0.25">
      <c r="B13" s="302"/>
      <c r="C13" s="1"/>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4"/>
      <c r="AF13" s="15"/>
      <c r="AG13" s="15"/>
      <c r="AH13" s="15"/>
      <c r="AI13" s="15"/>
    </row>
    <row r="14" spans="2:38" x14ac:dyDescent="0.25">
      <c r="B14" s="302"/>
      <c r="C14" s="6" t="s">
        <v>9</v>
      </c>
      <c r="D14" s="4"/>
      <c r="E14" s="7">
        <f>(E12-$D$12)/(E3-$D$3)</f>
        <v>5.8686584537717646E-3</v>
      </c>
      <c r="F14" s="7">
        <f>(F12-$D$12)/(F3-$D$3)</f>
        <v>5.3376101038695176E-3</v>
      </c>
      <c r="G14" s="7">
        <f t="shared" ref="G14:AI14" si="5">(G12-$D$12)/(G3-$D$3)</f>
        <v>5.4635139020956722E-3</v>
      </c>
      <c r="H14" s="7">
        <f t="shared" si="5"/>
        <v>1.0405567093247667</v>
      </c>
      <c r="I14" s="7">
        <f t="shared" si="5"/>
        <v>1.0405567093247667</v>
      </c>
      <c r="J14" s="7">
        <f t="shared" si="5"/>
        <v>1.0405567093247667</v>
      </c>
      <c r="K14" s="7">
        <f t="shared" si="5"/>
        <v>1.0405567093247667</v>
      </c>
      <c r="L14" s="7">
        <f t="shared" si="5"/>
        <v>1.0405567093247667</v>
      </c>
      <c r="M14" s="7">
        <f t="shared" si="5"/>
        <v>1.0405567093247667</v>
      </c>
      <c r="N14" s="7">
        <f t="shared" si="5"/>
        <v>1.0405567093247667</v>
      </c>
      <c r="O14" s="7">
        <f t="shared" si="5"/>
        <v>1.0405567093247667</v>
      </c>
      <c r="P14" s="7">
        <f t="shared" si="5"/>
        <v>1.0405567093247667</v>
      </c>
      <c r="Q14" s="7">
        <f t="shared" si="5"/>
        <v>1.0405567093247667</v>
      </c>
      <c r="R14" s="7">
        <f t="shared" si="5"/>
        <v>1.0405567093247667</v>
      </c>
      <c r="S14" s="7">
        <f t="shared" si="5"/>
        <v>1.0405567093247667</v>
      </c>
      <c r="T14" s="7">
        <f t="shared" si="5"/>
        <v>1.0405567093247667</v>
      </c>
      <c r="U14" s="7">
        <f t="shared" si="5"/>
        <v>1.0405567093247667</v>
      </c>
      <c r="V14" s="7">
        <f t="shared" si="5"/>
        <v>1.0405567093247667</v>
      </c>
      <c r="W14" s="7">
        <f t="shared" si="5"/>
        <v>1.0405567093247667</v>
      </c>
      <c r="X14" s="7">
        <f t="shared" si="5"/>
        <v>1.0405567093247667</v>
      </c>
      <c r="Y14" s="7">
        <f t="shared" si="5"/>
        <v>1.0405567093247667</v>
      </c>
      <c r="Z14" s="7">
        <f t="shared" si="5"/>
        <v>1.0405567093247667</v>
      </c>
      <c r="AA14" s="7">
        <f t="shared" si="5"/>
        <v>1.0405567093247667</v>
      </c>
      <c r="AB14" s="7">
        <f t="shared" si="5"/>
        <v>1.0405567093247667</v>
      </c>
      <c r="AC14" s="7">
        <f t="shared" si="5"/>
        <v>1.0405567093247667</v>
      </c>
      <c r="AD14" s="7">
        <f t="shared" si="5"/>
        <v>1.0405567093247667</v>
      </c>
      <c r="AE14" s="7">
        <f t="shared" si="5"/>
        <v>1.0405567093247667</v>
      </c>
      <c r="AF14" s="7">
        <f t="shared" si="5"/>
        <v>1.0405567093247667</v>
      </c>
      <c r="AG14" s="7">
        <f t="shared" si="5"/>
        <v>1.0405567093247667</v>
      </c>
      <c r="AH14" s="7">
        <f t="shared" si="5"/>
        <v>1.0405567093247667</v>
      </c>
      <c r="AI14" s="7">
        <f t="shared" si="5"/>
        <v>1.0405567093247667</v>
      </c>
      <c r="AJ14" s="7"/>
      <c r="AK14" s="7"/>
      <c r="AL14" s="7">
        <f>AL12/AL3</f>
        <v>5.4635139020956722E-3</v>
      </c>
    </row>
    <row r="15" spans="2:38" x14ac:dyDescent="0.25">
      <c r="B15" s="302"/>
      <c r="C15" s="6" t="s">
        <v>10</v>
      </c>
      <c r="D15" s="4"/>
      <c r="E15" s="8">
        <f>(E12-D12)/(E3-D3)</f>
        <v>5.8686584537717646E-3</v>
      </c>
      <c r="F15" s="8">
        <f>(F12-E12)/(F3-E3)</f>
        <v>4.769928710309717E-3</v>
      </c>
      <c r="G15" s="8">
        <f t="shared" ref="G15:AH15" si="6">(G12-F12)/(G3-F3)</f>
        <v>6.4108607523104023E-3</v>
      </c>
      <c r="H15" s="8">
        <f t="shared" si="6"/>
        <v>1.0048847774159846</v>
      </c>
      <c r="I15" s="8" t="e">
        <f t="shared" si="6"/>
        <v>#DIV/0!</v>
      </c>
      <c r="J15" s="8" t="e">
        <f t="shared" si="6"/>
        <v>#DIV/0!</v>
      </c>
      <c r="K15" s="8" t="e">
        <f t="shared" si="6"/>
        <v>#DIV/0!</v>
      </c>
      <c r="L15" s="8" t="e">
        <f t="shared" si="6"/>
        <v>#DIV/0!</v>
      </c>
      <c r="M15" s="8" t="e">
        <f t="shared" si="6"/>
        <v>#DIV/0!</v>
      </c>
      <c r="N15" s="8" t="e">
        <f t="shared" si="6"/>
        <v>#DIV/0!</v>
      </c>
      <c r="O15" s="8" t="e">
        <f t="shared" si="6"/>
        <v>#DIV/0!</v>
      </c>
      <c r="P15" s="8" t="e">
        <f t="shared" si="6"/>
        <v>#DIV/0!</v>
      </c>
      <c r="Q15" s="8" t="e">
        <f t="shared" si="6"/>
        <v>#DIV/0!</v>
      </c>
      <c r="R15" s="8" t="e">
        <f t="shared" si="6"/>
        <v>#DIV/0!</v>
      </c>
      <c r="S15" s="8" t="e">
        <f t="shared" si="6"/>
        <v>#DIV/0!</v>
      </c>
      <c r="T15" s="8" t="e">
        <f t="shared" si="6"/>
        <v>#DIV/0!</v>
      </c>
      <c r="U15" s="8" t="e">
        <f t="shared" si="6"/>
        <v>#DIV/0!</v>
      </c>
      <c r="V15" s="8" t="e">
        <f t="shared" si="6"/>
        <v>#DIV/0!</v>
      </c>
      <c r="W15" s="8" t="e">
        <f t="shared" si="6"/>
        <v>#DIV/0!</v>
      </c>
      <c r="X15" s="8" t="e">
        <f t="shared" si="6"/>
        <v>#DIV/0!</v>
      </c>
      <c r="Y15" s="8" t="e">
        <f t="shared" si="6"/>
        <v>#DIV/0!</v>
      </c>
      <c r="Z15" s="8" t="e">
        <f t="shared" si="6"/>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ref="AI15" si="7">(AI12-AH12)/(AI3-AH3)</f>
        <v>#DIV/0!</v>
      </c>
    </row>
    <row r="16" spans="2:38" x14ac:dyDescent="0.25">
      <c r="B16" s="302"/>
      <c r="C16" s="6" t="s">
        <v>11</v>
      </c>
      <c r="D16" s="4"/>
      <c r="E16" s="7">
        <f>(E11-$D$11)/(E3-$D$3)</f>
        <v>3.0943835483558061E-2</v>
      </c>
      <c r="F16" s="7">
        <f t="shared" ref="F16:AI16" si="8">(F11-$D$11)/(F3-$D$3)</f>
        <v>3.2288782248060963E-2</v>
      </c>
      <c r="G16" s="7">
        <f t="shared" si="8"/>
        <v>3.1796766130637664E-2</v>
      </c>
      <c r="H16" s="7">
        <f t="shared" si="8"/>
        <v>0.10062714078357268</v>
      </c>
      <c r="I16" s="7">
        <f t="shared" si="8"/>
        <v>0.10062714078357268</v>
      </c>
      <c r="J16" s="7">
        <f t="shared" si="8"/>
        <v>0.10062714078357268</v>
      </c>
      <c r="K16" s="7">
        <f t="shared" si="8"/>
        <v>0.10062714078357268</v>
      </c>
      <c r="L16" s="7">
        <f t="shared" si="8"/>
        <v>0.10062714078357268</v>
      </c>
      <c r="M16" s="7">
        <f t="shared" si="8"/>
        <v>0.10062714078357268</v>
      </c>
      <c r="N16" s="7">
        <f t="shared" si="8"/>
        <v>0.10062714078357268</v>
      </c>
      <c r="O16" s="7">
        <f t="shared" si="8"/>
        <v>0.10062714078357268</v>
      </c>
      <c r="P16" s="7">
        <f t="shared" si="8"/>
        <v>0.10062714078357268</v>
      </c>
      <c r="Q16" s="7">
        <f t="shared" si="8"/>
        <v>0.10062714078357268</v>
      </c>
      <c r="R16" s="7">
        <f t="shared" si="8"/>
        <v>0.10062714078357268</v>
      </c>
      <c r="S16" s="7">
        <f t="shared" si="8"/>
        <v>0.10062714078357268</v>
      </c>
      <c r="T16" s="7">
        <f t="shared" si="8"/>
        <v>0.10062714078357268</v>
      </c>
      <c r="U16" s="7">
        <f t="shared" si="8"/>
        <v>0.10062714078357268</v>
      </c>
      <c r="V16" s="7">
        <f t="shared" si="8"/>
        <v>0.10062714078357268</v>
      </c>
      <c r="W16" s="7">
        <f t="shared" si="8"/>
        <v>0.10062714078357268</v>
      </c>
      <c r="X16" s="7">
        <f t="shared" si="8"/>
        <v>0.10062714078357268</v>
      </c>
      <c r="Y16" s="7">
        <f t="shared" si="8"/>
        <v>0.10062714078357268</v>
      </c>
      <c r="Z16" s="7">
        <f t="shared" si="8"/>
        <v>0.10062714078357268</v>
      </c>
      <c r="AA16" s="7">
        <f t="shared" si="8"/>
        <v>0.10062714078357268</v>
      </c>
      <c r="AB16" s="7">
        <f t="shared" si="8"/>
        <v>0.10062714078357268</v>
      </c>
      <c r="AC16" s="7">
        <f t="shared" si="8"/>
        <v>0.10062714078357268</v>
      </c>
      <c r="AD16" s="7">
        <f t="shared" si="8"/>
        <v>0.10062714078357268</v>
      </c>
      <c r="AE16" s="7">
        <f t="shared" si="8"/>
        <v>0.10062714078357268</v>
      </c>
      <c r="AF16" s="7">
        <f t="shared" si="8"/>
        <v>0.10062714078357268</v>
      </c>
      <c r="AG16" s="7">
        <f t="shared" si="8"/>
        <v>0.10062714078357268</v>
      </c>
      <c r="AH16" s="7">
        <f t="shared" si="8"/>
        <v>0.10062714078357268</v>
      </c>
      <c r="AI16" s="7">
        <f t="shared" si="8"/>
        <v>0.10062714078357268</v>
      </c>
      <c r="AJ16" s="7"/>
      <c r="AK16" s="7"/>
      <c r="AL16" s="7">
        <f>AL11/AL3</f>
        <v>3.1796766130637664E-2</v>
      </c>
    </row>
    <row r="17" spans="1:38" x14ac:dyDescent="0.25">
      <c r="B17" s="302"/>
      <c r="C17" s="6" t="s">
        <v>12</v>
      </c>
      <c r="D17" s="4"/>
      <c r="E17" s="8">
        <f>(E11-D11)/(E3-D3)</f>
        <v>3.0943835483558061E-2</v>
      </c>
      <c r="F17" s="8">
        <f t="shared" ref="F17:AH17" si="9">(F11-E11)/(F3-E3)</f>
        <v>3.372650680492531E-2</v>
      </c>
      <c r="G17" s="8">
        <f t="shared" si="9"/>
        <v>2.809465447346117E-2</v>
      </c>
      <c r="H17" s="8">
        <f t="shared" si="9"/>
        <v>9.8255071825209123E-2</v>
      </c>
      <c r="I17" s="8" t="e">
        <f t="shared" si="9"/>
        <v>#DIV/0!</v>
      </c>
      <c r="J17" s="8" t="e">
        <f t="shared" si="9"/>
        <v>#DIV/0!</v>
      </c>
      <c r="K17" s="8" t="e">
        <f t="shared" si="9"/>
        <v>#DIV/0!</v>
      </c>
      <c r="L17" s="8" t="e">
        <f t="shared" si="9"/>
        <v>#DIV/0!</v>
      </c>
      <c r="M17" s="8" t="e">
        <f t="shared" si="9"/>
        <v>#DIV/0!</v>
      </c>
      <c r="N17" s="8" t="e">
        <f t="shared" si="9"/>
        <v>#DIV/0!</v>
      </c>
      <c r="O17" s="8" t="e">
        <f t="shared" si="9"/>
        <v>#DIV/0!</v>
      </c>
      <c r="P17" s="8" t="e">
        <f t="shared" si="9"/>
        <v>#DIV/0!</v>
      </c>
      <c r="Q17" s="8" t="e">
        <f t="shared" si="9"/>
        <v>#DIV/0!</v>
      </c>
      <c r="R17" s="8" t="e">
        <f t="shared" si="9"/>
        <v>#DIV/0!</v>
      </c>
      <c r="S17" s="8" t="e">
        <f t="shared" si="9"/>
        <v>#DIV/0!</v>
      </c>
      <c r="T17" s="8" t="e">
        <f t="shared" si="9"/>
        <v>#DIV/0!</v>
      </c>
      <c r="U17" s="8" t="e">
        <f t="shared" si="9"/>
        <v>#DIV/0!</v>
      </c>
      <c r="V17" s="8" t="e">
        <f t="shared" si="9"/>
        <v>#DIV/0!</v>
      </c>
      <c r="W17" s="8" t="e">
        <f t="shared" si="9"/>
        <v>#DIV/0!</v>
      </c>
      <c r="X17" s="8" t="e">
        <f t="shared" si="9"/>
        <v>#DIV/0!</v>
      </c>
      <c r="Y17" s="8" t="e">
        <f t="shared" si="9"/>
        <v>#DIV/0!</v>
      </c>
      <c r="Z17" s="8" t="e">
        <f t="shared" si="9"/>
        <v>#DIV/0!</v>
      </c>
      <c r="AA17" s="8" t="e">
        <f t="shared" si="9"/>
        <v>#DIV/0!</v>
      </c>
      <c r="AB17" s="8" t="e">
        <f t="shared" si="9"/>
        <v>#DIV/0!</v>
      </c>
      <c r="AC17" s="8" t="e">
        <f t="shared" si="9"/>
        <v>#DIV/0!</v>
      </c>
      <c r="AD17" s="8" t="e">
        <f t="shared" si="9"/>
        <v>#DIV/0!</v>
      </c>
      <c r="AE17" s="8" t="e">
        <f t="shared" si="9"/>
        <v>#DIV/0!</v>
      </c>
      <c r="AF17" s="8" t="e">
        <f t="shared" si="9"/>
        <v>#DIV/0!</v>
      </c>
      <c r="AG17" s="8" t="e">
        <f t="shared" si="9"/>
        <v>#DIV/0!</v>
      </c>
      <c r="AH17" s="8" t="e">
        <f t="shared" si="9"/>
        <v>#DIV/0!</v>
      </c>
      <c r="AI17" s="8" t="e">
        <f t="shared" ref="AI17" si="10">(AI11-AH11)/(AI3-AH3)</f>
        <v>#DIV/0!</v>
      </c>
      <c r="AJ17" s="8"/>
      <c r="AK17" s="8"/>
      <c r="AL17" s="8"/>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R16 T16:AI16">
    <cfRule type="cellIs" dxfId="225" priority="20" operator="greaterThan">
      <formula>0.2</formula>
    </cfRule>
  </conditionalFormatting>
  <conditionalFormatting sqref="E14:R14 T14:AI14">
    <cfRule type="cellIs" dxfId="224" priority="17" operator="lessThan">
      <formula>0.15</formula>
    </cfRule>
    <cfRule type="cellIs" dxfId="223" priority="19" operator="greaterThan">
      <formula>0.15</formula>
    </cfRule>
  </conditionalFormatting>
  <conditionalFormatting sqref="E16:R16 T16:AI16">
    <cfRule type="cellIs" dxfId="222" priority="18" operator="lessThan">
      <formula>0.2</formula>
    </cfRule>
  </conditionalFormatting>
  <conditionalFormatting sqref="AJ16:AL16">
    <cfRule type="cellIs" dxfId="221" priority="8" operator="greaterThan">
      <formula>0.2</formula>
    </cfRule>
  </conditionalFormatting>
  <conditionalFormatting sqref="AJ14:AL14">
    <cfRule type="cellIs" dxfId="220" priority="5" operator="lessThan">
      <formula>0.15</formula>
    </cfRule>
    <cfRule type="cellIs" dxfId="219" priority="7" operator="greaterThan">
      <formula>0.15</formula>
    </cfRule>
  </conditionalFormatting>
  <conditionalFormatting sqref="AJ16:AL16">
    <cfRule type="cellIs" dxfId="218" priority="6" operator="lessThan">
      <formula>0.2</formula>
    </cfRule>
  </conditionalFormatting>
  <conditionalFormatting sqref="S16">
    <cfRule type="cellIs" dxfId="217" priority="4" operator="greaterThan">
      <formula>0.2</formula>
    </cfRule>
  </conditionalFormatting>
  <conditionalFormatting sqref="S14">
    <cfRule type="cellIs" dxfId="216" priority="1" operator="lessThan">
      <formula>0.15</formula>
    </cfRule>
    <cfRule type="cellIs" dxfId="215" priority="3" operator="greaterThan">
      <formula>0.15</formula>
    </cfRule>
  </conditionalFormatting>
  <conditionalFormatting sqref="S16">
    <cfRule type="cellIs" dxfId="214" priority="2" operator="lessThan">
      <formula>0.2</formula>
    </cfRule>
  </conditionalFormatting>
  <pageMargins left="0.7" right="0.7" top="0.75" bottom="0.75" header="0.3" footer="0.3"/>
  <pageSetup paperSize="9" scale="41" orientation="portrait" r:id="rId1"/>
  <colBreaks count="1" manualBreakCount="1">
    <brk id="21"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9"/>
  <sheetViews>
    <sheetView zoomScaleNormal="100" workbookViewId="0">
      <pane xSplit="4" ySplit="2" topLeftCell="E3" activePane="bottomRight" state="frozen"/>
      <selection pane="topRight" activeCell="E1" sqref="E1"/>
      <selection pane="bottomLeft" activeCell="A3" sqref="A3"/>
      <selection pane="bottomRight"/>
    </sheetView>
  </sheetViews>
  <sheetFormatPr defaultRowHeight="15" x14ac:dyDescent="0.25"/>
  <cols>
    <col min="1" max="1" width="3.7109375" customWidth="1"/>
    <col min="4" max="4" width="11.85546875" customWidth="1"/>
    <col min="5" max="34" width="10.7109375" customWidth="1"/>
    <col min="35" max="35" width="10.140625" bestFit="1" customWidth="1"/>
    <col min="36" max="36" width="11.5703125" customWidth="1"/>
    <col min="37" max="37" width="8.5703125" customWidth="1"/>
    <col min="38" max="38" width="10.85546875" customWidth="1"/>
    <col min="39" max="39" width="9.140625" customWidth="1"/>
  </cols>
  <sheetData>
    <row r="1" spans="2:39" ht="26.25" customHeight="1" x14ac:dyDescent="0.25">
      <c r="F1" s="152"/>
      <c r="G1" s="152"/>
      <c r="H1" s="152"/>
      <c r="I1" s="152"/>
      <c r="J1" s="152"/>
      <c r="K1" s="152"/>
      <c r="M1" s="147"/>
    </row>
    <row r="2" spans="2:39" x14ac:dyDescent="0.25">
      <c r="B2" s="301" t="s">
        <v>98</v>
      </c>
      <c r="C2" s="1"/>
      <c r="D2" s="156" t="s">
        <v>194</v>
      </c>
      <c r="E2" s="160">
        <v>45240</v>
      </c>
      <c r="F2" s="160">
        <v>45247</v>
      </c>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v>45257</v>
      </c>
      <c r="AF2" s="160">
        <v>45258</v>
      </c>
      <c r="AG2" s="160">
        <v>45259</v>
      </c>
      <c r="AH2" s="160">
        <v>45260</v>
      </c>
      <c r="AI2" s="160"/>
      <c r="AJ2" s="160">
        <v>45078</v>
      </c>
      <c r="AK2" s="160">
        <v>45079</v>
      </c>
      <c r="AL2" s="160">
        <v>45080</v>
      </c>
      <c r="AM2" s="160"/>
    </row>
    <row r="3" spans="2:39" x14ac:dyDescent="0.25">
      <c r="B3" s="302"/>
      <c r="C3" s="3" t="s">
        <v>0</v>
      </c>
      <c r="D3" s="16">
        <f t="shared" ref="D3:J3" si="0">D4+D5+D6</f>
        <v>59.736000000000004</v>
      </c>
      <c r="E3" s="16">
        <f t="shared" si="0"/>
        <v>83.432999999999993</v>
      </c>
      <c r="F3" s="14">
        <f t="shared" si="0"/>
        <v>98.316000000000003</v>
      </c>
      <c r="G3" s="14">
        <f t="shared" si="0"/>
        <v>0</v>
      </c>
      <c r="H3" s="14">
        <f t="shared" si="0"/>
        <v>0</v>
      </c>
      <c r="I3" s="14">
        <f t="shared" si="0"/>
        <v>0</v>
      </c>
      <c r="J3" s="16">
        <f t="shared" si="0"/>
        <v>0</v>
      </c>
      <c r="K3" s="16">
        <f t="shared" ref="K3:AF3" si="1">K4+K5+K6</f>
        <v>0</v>
      </c>
      <c r="L3" s="16">
        <f t="shared" si="1"/>
        <v>0</v>
      </c>
      <c r="M3" s="16">
        <f t="shared" si="1"/>
        <v>0</v>
      </c>
      <c r="N3" s="16">
        <f t="shared" si="1"/>
        <v>0</v>
      </c>
      <c r="O3" s="16">
        <f t="shared" si="1"/>
        <v>0</v>
      </c>
      <c r="P3" s="16">
        <f t="shared" si="1"/>
        <v>0</v>
      </c>
      <c r="Q3" s="16">
        <f t="shared" si="1"/>
        <v>0</v>
      </c>
      <c r="R3" s="16">
        <f t="shared" si="1"/>
        <v>0</v>
      </c>
      <c r="S3" s="16">
        <f t="shared" si="1"/>
        <v>0</v>
      </c>
      <c r="T3" s="16">
        <f t="shared" si="1"/>
        <v>0</v>
      </c>
      <c r="U3" s="16">
        <f t="shared" si="1"/>
        <v>0</v>
      </c>
      <c r="V3" s="16">
        <f t="shared" si="1"/>
        <v>0</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ref="AG3:AI3" si="2">AG4+AG5+AG6</f>
        <v>0</v>
      </c>
      <c r="AH3" s="16">
        <f t="shared" si="2"/>
        <v>0</v>
      </c>
      <c r="AI3" s="16">
        <f t="shared" si="2"/>
        <v>0</v>
      </c>
      <c r="AJ3" s="19">
        <f>MAX(D3:AI3)</f>
        <v>98.316000000000003</v>
      </c>
      <c r="AK3" s="19">
        <f>D3</f>
        <v>59.736000000000004</v>
      </c>
      <c r="AL3" s="19">
        <f>AJ3-AK3</f>
        <v>38.58</v>
      </c>
    </row>
    <row r="4" spans="2:39" x14ac:dyDescent="0.25">
      <c r="B4" s="302"/>
      <c r="C4" s="3" t="s">
        <v>1</v>
      </c>
      <c r="D4" s="154">
        <v>34.125</v>
      </c>
      <c r="E4" s="154">
        <v>45.399000000000001</v>
      </c>
      <c r="F4" s="154">
        <v>51.901000000000003</v>
      </c>
      <c r="G4" s="154"/>
      <c r="H4" s="154"/>
      <c r="I4" s="154"/>
      <c r="J4" s="154"/>
      <c r="K4" s="154"/>
      <c r="L4" s="154"/>
      <c r="M4" s="154"/>
      <c r="N4" s="154"/>
      <c r="O4" s="154"/>
      <c r="P4" s="154"/>
      <c r="Q4" s="154"/>
      <c r="R4" s="154"/>
      <c r="S4" s="154"/>
      <c r="T4" s="154"/>
      <c r="U4" s="154"/>
      <c r="V4" s="154"/>
      <c r="W4" s="154"/>
      <c r="X4" s="154"/>
      <c r="Y4" s="154"/>
      <c r="Z4" s="154"/>
      <c r="AA4" s="154"/>
      <c r="AB4" s="4"/>
      <c r="AC4" s="154"/>
      <c r="AD4" s="154"/>
      <c r="AE4" s="154"/>
      <c r="AF4" s="154"/>
      <c r="AG4" s="154"/>
      <c r="AH4" s="154"/>
      <c r="AI4" s="154"/>
      <c r="AJ4" s="19">
        <f t="shared" ref="AJ4:AJ12" si="3">MAX(D4:AI4)</f>
        <v>51.901000000000003</v>
      </c>
      <c r="AK4" s="19">
        <f t="shared" ref="AK4:AK12" si="4">D4</f>
        <v>34.125</v>
      </c>
      <c r="AL4" s="19">
        <f t="shared" ref="AL4:AL10" si="5">AJ4-AK4</f>
        <v>17.776000000000003</v>
      </c>
    </row>
    <row r="5" spans="2:39" x14ac:dyDescent="0.25">
      <c r="B5" s="302"/>
      <c r="C5" s="3" t="s">
        <v>2</v>
      </c>
      <c r="D5" s="154">
        <v>14.725</v>
      </c>
      <c r="E5" s="154">
        <v>20.779</v>
      </c>
      <c r="F5" s="154">
        <v>24.838000000000001</v>
      </c>
      <c r="G5" s="154"/>
      <c r="H5" s="154"/>
      <c r="I5" s="154"/>
      <c r="J5" s="154"/>
      <c r="K5" s="154"/>
      <c r="L5" s="154"/>
      <c r="M5" s="154"/>
      <c r="N5" s="154"/>
      <c r="O5" s="154"/>
      <c r="P5" s="154"/>
      <c r="Q5" s="154"/>
      <c r="R5" s="154"/>
      <c r="S5" s="154"/>
      <c r="T5" s="154"/>
      <c r="U5" s="154"/>
      <c r="V5" s="154"/>
      <c r="W5" s="154"/>
      <c r="X5" s="154"/>
      <c r="Y5" s="154"/>
      <c r="Z5" s="154"/>
      <c r="AA5" s="154"/>
      <c r="AB5" s="4"/>
      <c r="AC5" s="154"/>
      <c r="AD5" s="154"/>
      <c r="AE5" s="154"/>
      <c r="AF5" s="154"/>
      <c r="AG5" s="154"/>
      <c r="AH5" s="154"/>
      <c r="AI5" s="154"/>
      <c r="AJ5" s="19">
        <f t="shared" si="3"/>
        <v>24.838000000000001</v>
      </c>
      <c r="AK5" s="19">
        <f t="shared" si="4"/>
        <v>14.725</v>
      </c>
      <c r="AL5" s="19">
        <f t="shared" si="5"/>
        <v>10.113000000000001</v>
      </c>
    </row>
    <row r="6" spans="2:39" x14ac:dyDescent="0.25">
      <c r="B6" s="302"/>
      <c r="C6" s="3" t="s">
        <v>3</v>
      </c>
      <c r="D6" s="154">
        <v>10.885999999999999</v>
      </c>
      <c r="E6" s="154">
        <v>17.254999999999999</v>
      </c>
      <c r="F6" s="154">
        <v>21.577000000000002</v>
      </c>
      <c r="G6" s="154"/>
      <c r="H6" s="154"/>
      <c r="I6" s="154"/>
      <c r="J6" s="154"/>
      <c r="K6" s="154"/>
      <c r="L6" s="154"/>
      <c r="M6" s="154"/>
      <c r="N6" s="154"/>
      <c r="O6" s="154"/>
      <c r="P6" s="154"/>
      <c r="Q6" s="154"/>
      <c r="R6" s="154"/>
      <c r="S6" s="154"/>
      <c r="T6" s="154"/>
      <c r="U6" s="154"/>
      <c r="V6" s="154"/>
      <c r="W6" s="154"/>
      <c r="X6" s="154"/>
      <c r="Y6" s="154"/>
      <c r="Z6" s="154"/>
      <c r="AA6" s="154"/>
      <c r="AB6" s="4"/>
      <c r="AC6" s="154"/>
      <c r="AD6" s="154"/>
      <c r="AE6" s="154"/>
      <c r="AF6" s="154"/>
      <c r="AG6" s="154"/>
      <c r="AH6" s="154"/>
      <c r="AI6" s="154"/>
      <c r="AJ6" s="19">
        <f t="shared" si="3"/>
        <v>21.577000000000002</v>
      </c>
      <c r="AK6" s="19">
        <f t="shared" si="4"/>
        <v>10.885999999999999</v>
      </c>
      <c r="AL6" s="19">
        <f t="shared" si="5"/>
        <v>10.691000000000003</v>
      </c>
    </row>
    <row r="7" spans="2:39" x14ac:dyDescent="0.25">
      <c r="B7" s="302"/>
      <c r="C7" s="3" t="s">
        <v>14</v>
      </c>
      <c r="D7" s="154"/>
      <c r="E7" s="154"/>
      <c r="F7" s="154"/>
      <c r="G7" s="154"/>
      <c r="H7" s="154"/>
      <c r="I7" s="154"/>
      <c r="J7" s="154"/>
      <c r="K7" s="154"/>
      <c r="L7" s="154"/>
      <c r="M7" s="154"/>
      <c r="N7" s="154"/>
      <c r="O7" s="154"/>
      <c r="P7" s="154"/>
      <c r="Q7" s="154"/>
      <c r="R7" s="154"/>
      <c r="S7" s="154"/>
      <c r="T7" s="154"/>
      <c r="U7" s="154"/>
      <c r="V7" s="154"/>
      <c r="W7" s="154"/>
      <c r="X7" s="154"/>
      <c r="Y7" s="154"/>
      <c r="Z7" s="154"/>
      <c r="AA7" s="154"/>
      <c r="AB7" s="4"/>
      <c r="AC7" s="154"/>
      <c r="AD7" s="154"/>
      <c r="AE7" s="154"/>
      <c r="AF7" s="154"/>
      <c r="AG7" s="154"/>
      <c r="AH7" s="154"/>
      <c r="AI7" s="154"/>
      <c r="AJ7" s="19">
        <f t="shared" si="3"/>
        <v>0</v>
      </c>
      <c r="AK7" s="19">
        <f t="shared" si="4"/>
        <v>0</v>
      </c>
      <c r="AL7" s="19">
        <f t="shared" si="5"/>
        <v>0</v>
      </c>
    </row>
    <row r="8" spans="2:39" x14ac:dyDescent="0.25">
      <c r="B8" s="302"/>
      <c r="C8" s="3" t="s">
        <v>4</v>
      </c>
      <c r="D8" s="154"/>
      <c r="E8" s="154"/>
      <c r="F8" s="154"/>
      <c r="G8" s="154"/>
      <c r="H8" s="154"/>
      <c r="I8" s="154"/>
      <c r="J8" s="154"/>
      <c r="K8" s="154"/>
      <c r="L8" s="154"/>
      <c r="M8" s="154"/>
      <c r="N8" s="154"/>
      <c r="O8" s="154"/>
      <c r="P8" s="154"/>
      <c r="Q8" s="154"/>
      <c r="R8" s="154"/>
      <c r="S8" s="154"/>
      <c r="T8" s="154"/>
      <c r="U8" s="154"/>
      <c r="V8" s="154"/>
      <c r="W8" s="154"/>
      <c r="X8" s="154"/>
      <c r="Y8" s="154"/>
      <c r="Z8" s="154"/>
      <c r="AA8" s="154"/>
      <c r="AB8" s="4"/>
      <c r="AC8" s="154"/>
      <c r="AD8" s="154"/>
      <c r="AE8" s="154"/>
      <c r="AF8" s="154"/>
      <c r="AG8" s="154"/>
      <c r="AH8" s="154"/>
      <c r="AI8" s="154"/>
      <c r="AJ8" s="19">
        <f t="shared" si="3"/>
        <v>0</v>
      </c>
      <c r="AK8" s="19">
        <f t="shared" si="4"/>
        <v>0</v>
      </c>
      <c r="AL8" s="19">
        <f t="shared" si="5"/>
        <v>0</v>
      </c>
    </row>
    <row r="9" spans="2:39" x14ac:dyDescent="0.25">
      <c r="B9" s="302"/>
      <c r="C9" s="3" t="s">
        <v>5</v>
      </c>
      <c r="D9" s="154"/>
      <c r="E9" s="154"/>
      <c r="F9" s="154"/>
      <c r="G9" s="154"/>
      <c r="H9" s="154"/>
      <c r="I9" s="154"/>
      <c r="J9" s="154"/>
      <c r="K9" s="154"/>
      <c r="L9" s="154"/>
      <c r="M9" s="154"/>
      <c r="N9" s="154"/>
      <c r="O9" s="154"/>
      <c r="P9" s="154"/>
      <c r="Q9" s="154"/>
      <c r="R9" s="154"/>
      <c r="S9" s="154"/>
      <c r="T9" s="154"/>
      <c r="U9" s="154"/>
      <c r="V9" s="154"/>
      <c r="W9" s="154"/>
      <c r="X9" s="154"/>
      <c r="Y9" s="154"/>
      <c r="Z9" s="154"/>
      <c r="AA9" s="154"/>
      <c r="AB9" s="4"/>
      <c r="AC9" s="154"/>
      <c r="AD9" s="154"/>
      <c r="AE9" s="154"/>
      <c r="AF9" s="154"/>
      <c r="AG9" s="154"/>
      <c r="AH9" s="154"/>
      <c r="AI9" s="154"/>
      <c r="AJ9" s="19">
        <f t="shared" si="3"/>
        <v>0</v>
      </c>
      <c r="AK9" s="19">
        <f t="shared" si="4"/>
        <v>0</v>
      </c>
      <c r="AL9" s="19">
        <f t="shared" si="5"/>
        <v>0</v>
      </c>
    </row>
    <row r="10" spans="2:39" x14ac:dyDescent="0.25">
      <c r="B10" s="302"/>
      <c r="C10" s="3" t="s">
        <v>6</v>
      </c>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4"/>
      <c r="AC10" s="154"/>
      <c r="AD10" s="154"/>
      <c r="AE10" s="154"/>
      <c r="AF10" s="154"/>
      <c r="AG10" s="154"/>
      <c r="AH10" s="154"/>
      <c r="AI10" s="154"/>
      <c r="AJ10" s="19">
        <f t="shared" si="3"/>
        <v>0</v>
      </c>
      <c r="AK10" s="19">
        <f t="shared" si="4"/>
        <v>0</v>
      </c>
      <c r="AL10" s="19">
        <f t="shared" si="5"/>
        <v>0</v>
      </c>
    </row>
    <row r="11" spans="2:39" x14ac:dyDescent="0.25">
      <c r="B11" s="302"/>
      <c r="C11" s="3" t="s">
        <v>7</v>
      </c>
      <c r="D11" s="154">
        <v>6.7919999999999998</v>
      </c>
      <c r="E11" s="154">
        <v>10.548</v>
      </c>
      <c r="F11" s="154">
        <v>12.983000000000001</v>
      </c>
      <c r="G11" s="154"/>
      <c r="H11" s="154"/>
      <c r="I11" s="154"/>
      <c r="J11" s="154"/>
      <c r="K11" s="154"/>
      <c r="L11" s="154"/>
      <c r="M11" s="154"/>
      <c r="N11" s="154"/>
      <c r="O11" s="154"/>
      <c r="P11" s="154"/>
      <c r="Q11" s="154"/>
      <c r="R11" s="154"/>
      <c r="S11" s="154"/>
      <c r="T11" s="154"/>
      <c r="U11" s="154"/>
      <c r="V11" s="154"/>
      <c r="W11" s="154"/>
      <c r="X11" s="154"/>
      <c r="Y11" s="154"/>
      <c r="Z11" s="154"/>
      <c r="AA11" s="154"/>
      <c r="AB11" s="4"/>
      <c r="AC11" s="154"/>
      <c r="AD11" s="154"/>
      <c r="AE11" s="154"/>
      <c r="AF11" s="154"/>
      <c r="AG11" s="154"/>
      <c r="AH11" s="154"/>
      <c r="AI11" s="154"/>
      <c r="AJ11" s="19">
        <f t="shared" si="3"/>
        <v>12.983000000000001</v>
      </c>
      <c r="AK11" s="19">
        <f t="shared" si="4"/>
        <v>6.7919999999999998</v>
      </c>
      <c r="AL11" s="19">
        <f>AJ11-AK11</f>
        <v>6.1910000000000007</v>
      </c>
    </row>
    <row r="12" spans="2:39" x14ac:dyDescent="0.25">
      <c r="B12" s="302"/>
      <c r="C12" s="3" t="s">
        <v>8</v>
      </c>
      <c r="D12" s="154">
        <v>4.1340000000000003</v>
      </c>
      <c r="E12" s="154">
        <v>5.6870000000000003</v>
      </c>
      <c r="F12" s="154">
        <v>6.57</v>
      </c>
      <c r="G12" s="154"/>
      <c r="H12" s="154"/>
      <c r="I12" s="154"/>
      <c r="J12" s="154"/>
      <c r="K12" s="154"/>
      <c r="L12" s="154"/>
      <c r="M12" s="154"/>
      <c r="N12" s="154"/>
      <c r="O12" s="154"/>
      <c r="P12" s="154"/>
      <c r="Q12" s="154"/>
      <c r="R12" s="154"/>
      <c r="S12" s="154"/>
      <c r="T12" s="154"/>
      <c r="U12" s="154"/>
      <c r="V12" s="154"/>
      <c r="W12" s="154"/>
      <c r="X12" s="154"/>
      <c r="Y12" s="154"/>
      <c r="Z12" s="154"/>
      <c r="AA12" s="154"/>
      <c r="AB12" s="4"/>
      <c r="AC12" s="154"/>
      <c r="AD12" s="154"/>
      <c r="AE12" s="154"/>
      <c r="AF12" s="154"/>
      <c r="AG12" s="154"/>
      <c r="AH12" s="154"/>
      <c r="AI12" s="154"/>
      <c r="AJ12" s="19">
        <f t="shared" si="3"/>
        <v>6.57</v>
      </c>
      <c r="AK12" s="19">
        <f t="shared" si="4"/>
        <v>4.1340000000000003</v>
      </c>
      <c r="AL12" s="19">
        <f>AJ12-AK12</f>
        <v>2.4359999999999999</v>
      </c>
    </row>
    <row r="13" spans="2:39" x14ac:dyDescent="0.25">
      <c r="B13" s="302"/>
      <c r="C13" s="1"/>
      <c r="D13" s="158"/>
      <c r="E13" s="4"/>
      <c r="F13" s="4"/>
      <c r="G13" s="4"/>
      <c r="H13" s="4"/>
      <c r="I13" s="4"/>
      <c r="J13" s="4"/>
      <c r="K13" s="4"/>
      <c r="L13" s="4"/>
      <c r="M13" s="154"/>
      <c r="N13" s="154"/>
      <c r="O13" s="4"/>
      <c r="P13" s="4"/>
      <c r="Q13" s="4"/>
      <c r="R13" s="4"/>
      <c r="S13" s="4"/>
      <c r="T13" s="4"/>
      <c r="U13" s="4"/>
      <c r="V13" s="4"/>
      <c r="W13" s="4"/>
      <c r="X13" s="4"/>
      <c r="Y13" s="4"/>
      <c r="Z13" s="4"/>
      <c r="AA13" s="4"/>
      <c r="AB13" s="4"/>
      <c r="AC13" s="4"/>
      <c r="AD13" s="4"/>
      <c r="AE13" s="4"/>
      <c r="AF13" s="4"/>
      <c r="AG13" s="4"/>
      <c r="AH13" s="35"/>
      <c r="AI13" s="4"/>
    </row>
    <row r="14" spans="2:39" x14ac:dyDescent="0.25">
      <c r="B14" s="302"/>
      <c r="C14" s="6" t="s">
        <v>9</v>
      </c>
      <c r="D14" s="4"/>
      <c r="E14" s="7">
        <f t="shared" ref="E14:AH14" si="6">(E12-$D$12)/(E3-$D$3)</f>
        <v>6.5535721821327622E-2</v>
      </c>
      <c r="F14" s="7">
        <f t="shared" si="6"/>
        <v>6.3141524105754285E-2</v>
      </c>
      <c r="G14" s="7">
        <f t="shared" si="6"/>
        <v>6.9204499799116109E-2</v>
      </c>
      <c r="H14" s="7">
        <f t="shared" si="6"/>
        <v>6.9204499799116109E-2</v>
      </c>
      <c r="I14" s="7">
        <f t="shared" si="6"/>
        <v>6.9204499799116109E-2</v>
      </c>
      <c r="J14" s="7">
        <f t="shared" si="6"/>
        <v>6.9204499799116109E-2</v>
      </c>
      <c r="K14" s="7">
        <f t="shared" si="6"/>
        <v>6.9204499799116109E-2</v>
      </c>
      <c r="L14" s="7">
        <f t="shared" si="6"/>
        <v>6.9204499799116109E-2</v>
      </c>
      <c r="M14" s="7">
        <f t="shared" si="6"/>
        <v>6.9204499799116109E-2</v>
      </c>
      <c r="N14" s="7">
        <f t="shared" si="6"/>
        <v>6.9204499799116109E-2</v>
      </c>
      <c r="O14" s="7">
        <f t="shared" si="6"/>
        <v>6.9204499799116109E-2</v>
      </c>
      <c r="P14" s="7">
        <f t="shared" si="6"/>
        <v>6.9204499799116109E-2</v>
      </c>
      <c r="Q14" s="7">
        <f t="shared" si="6"/>
        <v>6.9204499799116109E-2</v>
      </c>
      <c r="R14" s="7">
        <f t="shared" si="6"/>
        <v>6.9204499799116109E-2</v>
      </c>
      <c r="S14" s="7">
        <f t="shared" si="6"/>
        <v>6.9204499799116109E-2</v>
      </c>
      <c r="T14" s="7">
        <f t="shared" si="6"/>
        <v>6.9204499799116109E-2</v>
      </c>
      <c r="U14" s="7">
        <f t="shared" si="6"/>
        <v>6.9204499799116109E-2</v>
      </c>
      <c r="V14" s="7">
        <f>(V12-$D$12)/(V3-$D$3)</f>
        <v>6.9204499799116109E-2</v>
      </c>
      <c r="W14" s="7">
        <f t="shared" si="6"/>
        <v>6.9204499799116109E-2</v>
      </c>
      <c r="X14" s="7">
        <f t="shared" si="6"/>
        <v>6.9204499799116109E-2</v>
      </c>
      <c r="Y14" s="7">
        <f t="shared" si="6"/>
        <v>6.9204499799116109E-2</v>
      </c>
      <c r="Z14" s="7">
        <f t="shared" si="6"/>
        <v>6.9204499799116109E-2</v>
      </c>
      <c r="AA14" s="7">
        <f t="shared" si="6"/>
        <v>6.9204499799116109E-2</v>
      </c>
      <c r="AB14" s="7">
        <f t="shared" si="6"/>
        <v>6.9204499799116109E-2</v>
      </c>
      <c r="AC14" s="7">
        <f t="shared" si="6"/>
        <v>6.9204499799116109E-2</v>
      </c>
      <c r="AD14" s="7">
        <f t="shared" si="6"/>
        <v>6.9204499799116109E-2</v>
      </c>
      <c r="AE14" s="7">
        <f t="shared" si="6"/>
        <v>6.9204499799116109E-2</v>
      </c>
      <c r="AF14" s="7">
        <f t="shared" si="6"/>
        <v>6.9204499799116109E-2</v>
      </c>
      <c r="AG14" s="7">
        <f t="shared" si="6"/>
        <v>6.9204499799116109E-2</v>
      </c>
      <c r="AH14" s="36">
        <f t="shared" si="6"/>
        <v>6.9204499799116109E-2</v>
      </c>
      <c r="AI14" s="36">
        <f>(AI12-$D$12)/(AI3-$D$3)</f>
        <v>6.9204499799116109E-2</v>
      </c>
      <c r="AL14" s="20">
        <f>AL12/AL3</f>
        <v>6.3141524105754285E-2</v>
      </c>
    </row>
    <row r="15" spans="2:39" x14ac:dyDescent="0.25">
      <c r="B15" s="302"/>
      <c r="C15" s="6" t="s">
        <v>10</v>
      </c>
      <c r="D15" s="4"/>
      <c r="E15" s="8">
        <f t="shared" ref="E15:J15" si="7">(E12-D12)/(E3-D3)</f>
        <v>6.5535721821327622E-2</v>
      </c>
      <c r="F15" s="8">
        <f>(F12-E12)/(F3-E3)</f>
        <v>5.9329436269569269E-2</v>
      </c>
      <c r="G15" s="8">
        <f>(G12-F12)/(G3-F3)</f>
        <v>6.6825338703771511E-2</v>
      </c>
      <c r="H15" s="8" t="e">
        <f t="shared" si="7"/>
        <v>#DIV/0!</v>
      </c>
      <c r="I15" s="8" t="e">
        <f t="shared" si="7"/>
        <v>#DIV/0!</v>
      </c>
      <c r="J15" s="8" t="e">
        <f t="shared" si="7"/>
        <v>#DIV/0!</v>
      </c>
      <c r="K15" s="8" t="e">
        <f>(K12-J12)/(K3-J3)</f>
        <v>#DIV/0!</v>
      </c>
      <c r="L15" s="8" t="e">
        <f>(L12-K12)/(L3-K3)</f>
        <v>#DIV/0!</v>
      </c>
      <c r="M15" s="8" t="e">
        <f t="shared" ref="M15:AI15" si="8">(M12-L12)/(M3-L3)</f>
        <v>#DIV/0!</v>
      </c>
      <c r="N15" s="8" t="e">
        <f t="shared" si="8"/>
        <v>#DIV/0!</v>
      </c>
      <c r="O15" s="8" t="e">
        <f t="shared" si="8"/>
        <v>#DIV/0!</v>
      </c>
      <c r="P15" s="8" t="e">
        <f t="shared" si="8"/>
        <v>#DIV/0!</v>
      </c>
      <c r="Q15" s="8" t="e">
        <f t="shared" si="8"/>
        <v>#DIV/0!</v>
      </c>
      <c r="R15" s="8" t="e">
        <f t="shared" si="8"/>
        <v>#DIV/0!</v>
      </c>
      <c r="S15" s="8" t="e">
        <f t="shared" si="8"/>
        <v>#DIV/0!</v>
      </c>
      <c r="T15" s="8" t="e">
        <f t="shared" si="8"/>
        <v>#DIV/0!</v>
      </c>
      <c r="U15" s="8" t="e">
        <f t="shared" si="8"/>
        <v>#DIV/0!</v>
      </c>
      <c r="V15" s="8" t="e">
        <f t="shared" si="8"/>
        <v>#DIV/0!</v>
      </c>
      <c r="W15" s="8" t="e">
        <f t="shared" si="8"/>
        <v>#DIV/0!</v>
      </c>
      <c r="X15" s="8" t="e">
        <f t="shared" si="8"/>
        <v>#DIV/0!</v>
      </c>
      <c r="Y15" s="8" t="e">
        <f t="shared" si="8"/>
        <v>#DIV/0!</v>
      </c>
      <c r="Z15" s="8" t="e">
        <f t="shared" si="8"/>
        <v>#DIV/0!</v>
      </c>
      <c r="AA15" s="8" t="e">
        <f>(AA12-Z12)/(AA3-Z3)</f>
        <v>#DIV/0!</v>
      </c>
      <c r="AB15" s="8" t="e">
        <f t="shared" si="8"/>
        <v>#DIV/0!</v>
      </c>
      <c r="AC15" s="8" t="e">
        <f t="shared" si="8"/>
        <v>#DIV/0!</v>
      </c>
      <c r="AD15" s="8" t="e">
        <f t="shared" si="8"/>
        <v>#DIV/0!</v>
      </c>
      <c r="AE15" s="8" t="e">
        <f t="shared" si="8"/>
        <v>#DIV/0!</v>
      </c>
      <c r="AF15" s="8" t="e">
        <f t="shared" si="8"/>
        <v>#DIV/0!</v>
      </c>
      <c r="AG15" s="8" t="e">
        <f t="shared" si="8"/>
        <v>#DIV/0!</v>
      </c>
      <c r="AH15" s="37" t="e">
        <f t="shared" si="8"/>
        <v>#DIV/0!</v>
      </c>
      <c r="AI15" s="37" t="e">
        <f t="shared" si="8"/>
        <v>#DIV/0!</v>
      </c>
    </row>
    <row r="16" spans="2:39" x14ac:dyDescent="0.25">
      <c r="B16" s="302"/>
      <c r="C16" s="6" t="s">
        <v>11</v>
      </c>
      <c r="D16" s="4"/>
      <c r="E16" s="7">
        <f>(E11-$D$11)/(E3-$D$3)</f>
        <v>0.15850107608558053</v>
      </c>
      <c r="F16" s="7">
        <f>(F11-D11)/(F3-D3)</f>
        <v>0.16047174701918096</v>
      </c>
      <c r="G16" s="7">
        <f>(G11-D11)/(G3-D3)</f>
        <v>0.11370028123744474</v>
      </c>
      <c r="H16" s="7">
        <f>(H11-D11)/(H3-D3)</f>
        <v>0.11370028123744474</v>
      </c>
      <c r="I16" s="7">
        <f>(I11-D11)/(I3-D3)</f>
        <v>0.11370028123744474</v>
      </c>
      <c r="J16" s="7">
        <f>(J11-D11)/(J3-D3)</f>
        <v>0.11370028123744474</v>
      </c>
      <c r="K16" s="7">
        <f>(K11-D11)/(K3-D3)</f>
        <v>0.11370028123744474</v>
      </c>
      <c r="L16" s="7">
        <f>(L11-D11)/(L3-D3)</f>
        <v>0.11370028123744474</v>
      </c>
      <c r="M16" s="7">
        <f>(M11-D11)/(M3-D3)</f>
        <v>0.11370028123744474</v>
      </c>
      <c r="N16" s="7">
        <f>(N11-D11)/(N3-D3)</f>
        <v>0.11370028123744474</v>
      </c>
      <c r="O16" s="7">
        <f>(O11-D11)/(O3-D3)</f>
        <v>0.11370028123744474</v>
      </c>
      <c r="P16" s="7">
        <f>(P11-D11)/(P3-D3)</f>
        <v>0.11370028123744474</v>
      </c>
      <c r="Q16" s="7">
        <f>(Q11-D11)/(Q3-D3)</f>
        <v>0.11370028123744474</v>
      </c>
      <c r="R16" s="7">
        <f>(R11-D11)/(R3-D3)</f>
        <v>0.11370028123744474</v>
      </c>
      <c r="S16" s="7">
        <f>(S11-D11)/(S3-D3)</f>
        <v>0.11370028123744474</v>
      </c>
      <c r="T16" s="7">
        <f>(T11-D11)/(T3-D3)</f>
        <v>0.11370028123744474</v>
      </c>
      <c r="U16" s="7">
        <f>(U11-D11)/(U3-D3)</f>
        <v>0.11370028123744474</v>
      </c>
      <c r="V16" s="7">
        <f>(V11-D11)/(V3-D3)</f>
        <v>0.11370028123744474</v>
      </c>
      <c r="W16" s="7">
        <f>(W11-D11)/(W3-D3)</f>
        <v>0.11370028123744474</v>
      </c>
      <c r="X16" s="7">
        <f>(X11-D11)/(X3-D3)</f>
        <v>0.11370028123744474</v>
      </c>
      <c r="Y16" s="7">
        <f>(Y11-D11)/(Y3-D3)</f>
        <v>0.11370028123744474</v>
      </c>
      <c r="Z16" s="7">
        <f>(Z11-D11)/(Z3-D3)</f>
        <v>0.11370028123744474</v>
      </c>
      <c r="AA16" s="7">
        <f>(AA11-D11)/(AA3-D3)</f>
        <v>0.11370028123744474</v>
      </c>
      <c r="AB16" s="7">
        <f>(AB11-D11)/(AB3-D3)</f>
        <v>0.11370028123744474</v>
      </c>
      <c r="AC16" s="7">
        <f>(AC11-D11)/(AC3-D3)</f>
        <v>0.11370028123744474</v>
      </c>
      <c r="AD16" s="7">
        <f>(AD11-D11)/(AD3-D3)</f>
        <v>0.11370028123744474</v>
      </c>
      <c r="AE16" s="7">
        <f>(AE11-D11)/(AE3-D3)</f>
        <v>0.11370028123744474</v>
      </c>
      <c r="AF16" s="7">
        <f>(AF11-E11)/(AF3-E3)</f>
        <v>0.12642479594405093</v>
      </c>
      <c r="AG16" s="7">
        <f>(AG11-F11)/(AG3-F3)</f>
        <v>0.13205378575206478</v>
      </c>
      <c r="AH16" s="36" t="e">
        <f>(AH11-G11)/(AH3-G3)</f>
        <v>#DIV/0!</v>
      </c>
      <c r="AI16" s="36" t="e">
        <f>(AI11-H11)/(AI3-H3)</f>
        <v>#DIV/0!</v>
      </c>
      <c r="AL16" s="20">
        <f>AL11/AL3</f>
        <v>0.16047174701918096</v>
      </c>
    </row>
    <row r="17" spans="1:35" x14ac:dyDescent="0.25">
      <c r="B17" s="302"/>
      <c r="C17" s="6" t="s">
        <v>12</v>
      </c>
      <c r="D17" s="4"/>
      <c r="E17" s="8">
        <f t="shared" ref="E17:J17" si="9">(E11-D11)/(E3-D3)</f>
        <v>0.15850107608558053</v>
      </c>
      <c r="F17" s="8">
        <f>(F11-E11)/(F3-E3)</f>
        <v>0.1636094873345427</v>
      </c>
      <c r="G17" s="8">
        <f>(G11-F11)/(G3-F3)</f>
        <v>0.13205378575206478</v>
      </c>
      <c r="H17" s="8" t="e">
        <f t="shared" si="9"/>
        <v>#DIV/0!</v>
      </c>
      <c r="I17" s="8" t="e">
        <f t="shared" si="9"/>
        <v>#DIV/0!</v>
      </c>
      <c r="J17" s="8" t="e">
        <f t="shared" si="9"/>
        <v>#DIV/0!</v>
      </c>
      <c r="K17" s="8" t="e">
        <f>(K11-J11)/(K3-J3)</f>
        <v>#DIV/0!</v>
      </c>
      <c r="L17" s="8" t="e">
        <f>(L11-K11)/(L3-K3)</f>
        <v>#DIV/0!</v>
      </c>
      <c r="M17" s="8" t="e">
        <f t="shared" ref="M17:AC17" si="10">(M11-L11)/(M3-L3)</f>
        <v>#DIV/0!</v>
      </c>
      <c r="N17" s="8" t="e">
        <f t="shared" si="10"/>
        <v>#DIV/0!</v>
      </c>
      <c r="O17" s="8" t="e">
        <f t="shared" si="10"/>
        <v>#DIV/0!</v>
      </c>
      <c r="P17" s="8" t="e">
        <f t="shared" si="10"/>
        <v>#DIV/0!</v>
      </c>
      <c r="Q17" s="8" t="e">
        <f t="shared" si="10"/>
        <v>#DIV/0!</v>
      </c>
      <c r="R17" s="8" t="e">
        <f t="shared" si="10"/>
        <v>#DIV/0!</v>
      </c>
      <c r="S17" s="8" t="e">
        <f t="shared" si="10"/>
        <v>#DIV/0!</v>
      </c>
      <c r="T17" s="8" t="e">
        <f t="shared" si="10"/>
        <v>#DIV/0!</v>
      </c>
      <c r="U17" s="8" t="e">
        <f t="shared" si="10"/>
        <v>#DIV/0!</v>
      </c>
      <c r="V17" s="8" t="e">
        <f t="shared" si="10"/>
        <v>#DIV/0!</v>
      </c>
      <c r="W17" s="8" t="e">
        <f t="shared" si="10"/>
        <v>#DIV/0!</v>
      </c>
      <c r="X17" s="8" t="e">
        <f t="shared" si="10"/>
        <v>#DIV/0!</v>
      </c>
      <c r="Y17" s="8" t="e">
        <f t="shared" si="10"/>
        <v>#DIV/0!</v>
      </c>
      <c r="Z17" s="8" t="e">
        <f t="shared" si="10"/>
        <v>#DIV/0!</v>
      </c>
      <c r="AA17" s="8" t="e">
        <f>(AA11-Z11)/(AA3-Z3)</f>
        <v>#DIV/0!</v>
      </c>
      <c r="AB17" s="8" t="e">
        <f t="shared" si="10"/>
        <v>#DIV/0!</v>
      </c>
      <c r="AC17" s="8" t="e">
        <f t="shared" si="10"/>
        <v>#DIV/0!</v>
      </c>
      <c r="AD17" s="8" t="e">
        <f t="shared" ref="AD17:AI17" si="11">(AD11-AC11)/(AD3-AC3)</f>
        <v>#DIV/0!</v>
      </c>
      <c r="AE17" s="8" t="e">
        <f t="shared" si="11"/>
        <v>#DIV/0!</v>
      </c>
      <c r="AF17" s="8" t="e">
        <f t="shared" si="11"/>
        <v>#DIV/0!</v>
      </c>
      <c r="AG17" s="8" t="e">
        <f t="shared" si="11"/>
        <v>#DIV/0!</v>
      </c>
      <c r="AH17" s="37" t="e">
        <f t="shared" si="11"/>
        <v>#DIV/0!</v>
      </c>
      <c r="AI17" s="37" t="e">
        <f t="shared" si="11"/>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5" x14ac:dyDescent="0.25">
      <c r="D20" s="136"/>
      <c r="Y20" s="136"/>
    </row>
    <row r="21" spans="1:35" x14ac:dyDescent="0.25">
      <c r="D21" s="136"/>
      <c r="Y21" s="136"/>
    </row>
    <row r="24" spans="1:35" x14ac:dyDescent="0.25">
      <c r="I24" s="54"/>
      <c r="J24" s="54"/>
      <c r="K24" s="54"/>
      <c r="L24" s="54"/>
      <c r="M24" s="54"/>
      <c r="N24" s="54"/>
    </row>
    <row r="25" spans="1:35" x14ac:dyDescent="0.25">
      <c r="I25" s="54"/>
      <c r="J25" s="54"/>
      <c r="K25" s="54"/>
      <c r="L25" s="54"/>
      <c r="M25" s="54"/>
      <c r="N25" s="54"/>
    </row>
    <row r="26" spans="1:35" x14ac:dyDescent="0.25">
      <c r="F26" s="54"/>
      <c r="G26" s="54"/>
      <c r="H26" s="54"/>
      <c r="I26" s="54"/>
      <c r="J26" s="54"/>
      <c r="K26" s="54"/>
      <c r="L26" s="54"/>
      <c r="M26" s="54"/>
      <c r="N26" s="54"/>
    </row>
    <row r="27" spans="1:35" x14ac:dyDescent="0.25">
      <c r="F27" s="54"/>
      <c r="G27" s="54"/>
      <c r="H27" s="54"/>
      <c r="I27" s="54"/>
      <c r="J27" s="54"/>
      <c r="K27" s="54"/>
      <c r="L27" s="54"/>
      <c r="M27" s="54"/>
      <c r="N27" s="54"/>
    </row>
    <row r="28" spans="1:35" x14ac:dyDescent="0.25">
      <c r="F28" s="54"/>
      <c r="G28" s="54"/>
      <c r="H28" s="54"/>
      <c r="I28" s="54"/>
      <c r="J28" s="184"/>
      <c r="K28" s="184"/>
      <c r="L28" s="184"/>
      <c r="M28" s="184"/>
      <c r="N28" s="54"/>
    </row>
    <row r="29" spans="1:35" x14ac:dyDescent="0.25">
      <c r="F29" s="54"/>
      <c r="G29" s="54"/>
      <c r="H29" s="142"/>
      <c r="I29" s="54"/>
      <c r="J29" s="184"/>
      <c r="K29" s="184"/>
      <c r="L29" s="184"/>
      <c r="M29" s="184"/>
      <c r="N29" s="54"/>
    </row>
    <row r="30" spans="1:35" x14ac:dyDescent="0.25">
      <c r="F30" s="54"/>
      <c r="G30" s="54"/>
      <c r="H30" s="183"/>
      <c r="I30" s="54"/>
      <c r="J30" s="184"/>
      <c r="K30" s="184"/>
      <c r="L30" s="184"/>
      <c r="M30" s="184"/>
      <c r="N30" s="54"/>
    </row>
    <row r="31" spans="1:35" x14ac:dyDescent="0.25">
      <c r="F31" s="54"/>
      <c r="G31" s="54"/>
      <c r="H31" s="183"/>
      <c r="I31" s="54"/>
      <c r="J31" s="184"/>
      <c r="K31" s="184"/>
      <c r="L31" s="184"/>
      <c r="M31" s="184"/>
      <c r="N31" s="54"/>
    </row>
    <row r="32" spans="1:35" x14ac:dyDescent="0.25">
      <c r="F32" s="54"/>
      <c r="G32" s="54"/>
      <c r="H32" s="183"/>
      <c r="I32" s="54"/>
      <c r="J32" s="184"/>
      <c r="K32" s="184"/>
      <c r="L32" s="184"/>
      <c r="M32" s="184"/>
      <c r="N32" s="54"/>
    </row>
    <row r="33" spans="6:14" x14ac:dyDescent="0.25">
      <c r="F33" s="54"/>
      <c r="G33" s="54"/>
      <c r="H33" s="183"/>
      <c r="I33" s="54"/>
      <c r="J33" s="184"/>
      <c r="K33" s="184"/>
      <c r="L33" s="184"/>
      <c r="M33" s="184"/>
      <c r="N33" s="54"/>
    </row>
    <row r="34" spans="6:14" x14ac:dyDescent="0.25">
      <c r="F34" s="54"/>
      <c r="G34" s="54"/>
      <c r="H34" s="183"/>
      <c r="I34" s="54"/>
      <c r="J34" s="184"/>
      <c r="K34" s="184"/>
      <c r="L34" s="184"/>
      <c r="M34" s="184"/>
      <c r="N34" s="54"/>
    </row>
    <row r="35" spans="6:14" x14ac:dyDescent="0.25">
      <c r="F35" s="54"/>
      <c r="G35" s="54"/>
      <c r="H35" s="183"/>
      <c r="I35" s="54"/>
      <c r="J35" s="184"/>
      <c r="K35" s="184"/>
      <c r="L35" s="184"/>
      <c r="M35" s="184"/>
      <c r="N35" s="54"/>
    </row>
    <row r="36" spans="6:14" x14ac:dyDescent="0.25">
      <c r="F36" s="54"/>
      <c r="G36" s="54"/>
      <c r="H36" s="183"/>
      <c r="I36" s="54"/>
      <c r="J36" s="184"/>
      <c r="K36" s="184"/>
      <c r="L36" s="184"/>
      <c r="M36" s="184"/>
      <c r="N36" s="54"/>
    </row>
    <row r="37" spans="6:14" x14ac:dyDescent="0.25">
      <c r="F37" s="54"/>
      <c r="G37" s="54"/>
      <c r="H37" s="183"/>
      <c r="I37" s="54"/>
      <c r="J37" s="54"/>
      <c r="K37" s="54"/>
      <c r="L37" s="54"/>
      <c r="M37" s="54"/>
      <c r="N37" s="54"/>
    </row>
    <row r="38" spans="6:14" x14ac:dyDescent="0.25">
      <c r="F38" s="54"/>
      <c r="G38" s="54"/>
      <c r="H38" s="183"/>
      <c r="I38" s="54"/>
      <c r="J38" s="54"/>
      <c r="K38" s="54"/>
      <c r="L38" s="54"/>
    </row>
    <row r="39" spans="6:14" x14ac:dyDescent="0.25">
      <c r="F39" s="54"/>
      <c r="G39" s="54"/>
      <c r="H39" s="54"/>
      <c r="I39" s="54"/>
      <c r="J39" s="54"/>
      <c r="K39" s="54"/>
      <c r="L39" s="54"/>
    </row>
    <row r="40" spans="6:14" x14ac:dyDescent="0.25">
      <c r="F40" s="54"/>
      <c r="G40" s="54"/>
      <c r="H40" s="54"/>
      <c r="I40" s="54"/>
      <c r="J40" s="54"/>
      <c r="K40" s="54"/>
      <c r="L40" s="54"/>
    </row>
    <row r="41" spans="6:14" x14ac:dyDescent="0.25">
      <c r="F41" s="54"/>
      <c r="G41" s="54"/>
      <c r="H41" s="54"/>
      <c r="I41" s="54"/>
      <c r="J41" s="54"/>
      <c r="K41" s="54"/>
      <c r="L41" s="54"/>
    </row>
    <row r="42" spans="6:14" x14ac:dyDescent="0.25">
      <c r="F42" s="54"/>
      <c r="G42" s="54"/>
      <c r="H42" s="54"/>
      <c r="I42" s="54"/>
      <c r="J42" s="54"/>
      <c r="K42" s="54"/>
      <c r="L42" s="54"/>
    </row>
    <row r="43" spans="6:14" x14ac:dyDescent="0.25">
      <c r="F43" s="54"/>
      <c r="G43" s="54"/>
      <c r="H43" s="54"/>
      <c r="I43" s="54"/>
      <c r="J43" s="54"/>
      <c r="K43" s="54"/>
      <c r="L43" s="54"/>
    </row>
    <row r="44" spans="6:14" x14ac:dyDescent="0.25">
      <c r="F44" s="54"/>
      <c r="G44" s="54"/>
      <c r="H44" s="54"/>
      <c r="I44" s="54"/>
      <c r="J44" s="54"/>
      <c r="K44" s="54"/>
      <c r="L44" s="54"/>
    </row>
    <row r="45" spans="6:14" x14ac:dyDescent="0.25">
      <c r="F45" s="54"/>
      <c r="G45" s="54"/>
      <c r="H45" s="54"/>
      <c r="I45" s="54"/>
      <c r="J45" s="54"/>
      <c r="K45" s="54"/>
      <c r="L45" s="54"/>
    </row>
    <row r="46" spans="6:14" x14ac:dyDescent="0.25">
      <c r="F46" s="54"/>
      <c r="G46" s="54"/>
      <c r="H46" s="54"/>
      <c r="I46" s="54"/>
      <c r="J46" s="54"/>
      <c r="K46" s="54"/>
      <c r="L46" s="54"/>
    </row>
    <row r="47" spans="6:14" x14ac:dyDescent="0.25">
      <c r="F47" s="54"/>
      <c r="G47" s="54"/>
      <c r="H47" s="54"/>
      <c r="I47" s="54"/>
      <c r="J47" s="54"/>
      <c r="K47" s="54"/>
      <c r="L47" s="54"/>
    </row>
    <row r="48" spans="6:14" x14ac:dyDescent="0.25">
      <c r="F48" s="54"/>
      <c r="G48" s="54"/>
      <c r="H48" s="54"/>
      <c r="I48" s="54"/>
      <c r="J48" s="54"/>
      <c r="K48" s="54"/>
      <c r="L48" s="54"/>
    </row>
    <row r="49" spans="6:12" x14ac:dyDescent="0.25">
      <c r="F49" s="54"/>
      <c r="G49" s="54"/>
      <c r="H49" s="54"/>
      <c r="I49" s="54"/>
      <c r="J49" s="54"/>
      <c r="K49" s="54"/>
      <c r="L49" s="54"/>
    </row>
  </sheetData>
  <mergeCells count="1">
    <mergeCell ref="B2:B18"/>
  </mergeCells>
  <conditionalFormatting sqref="E16:AI16">
    <cfRule type="cellIs" dxfId="213" priority="12" operator="greaterThan">
      <formula>0.2</formula>
    </cfRule>
  </conditionalFormatting>
  <conditionalFormatting sqref="E14:AI14">
    <cfRule type="cellIs" dxfId="212" priority="9" operator="lessThan">
      <formula>0.15</formula>
    </cfRule>
    <cfRule type="cellIs" dxfId="211" priority="11" operator="greaterThan">
      <formula>0.15</formula>
    </cfRule>
  </conditionalFormatting>
  <conditionalFormatting sqref="E16:AI16">
    <cfRule type="cellIs" dxfId="210" priority="10" operator="lessThan">
      <formula>0.2</formula>
    </cfRule>
  </conditionalFormatting>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R3" activePane="bottomRight" state="frozen"/>
      <selection pane="topRight" activeCell="E1" sqref="E1"/>
      <selection pane="bottomLeft" activeCell="A3" sqref="A3"/>
      <selection pane="bottomRight" activeCell="AP8" sqref="AP8"/>
    </sheetView>
  </sheetViews>
  <sheetFormatPr defaultRowHeight="15" x14ac:dyDescent="0.25"/>
  <cols>
    <col min="1" max="1" width="3.7109375" customWidth="1"/>
    <col min="4" max="4" width="13.5703125" customWidth="1"/>
    <col min="5" max="34" width="10.7109375" customWidth="1"/>
    <col min="35" max="35" width="10.140625" customWidth="1"/>
    <col min="36" max="38" width="0" hidden="1" customWidth="1"/>
  </cols>
  <sheetData>
    <row r="1" spans="2:38" ht="26.25" customHeight="1" x14ac:dyDescent="0.25">
      <c r="I1" s="139"/>
      <c r="J1" s="139"/>
      <c r="K1" s="139"/>
    </row>
    <row r="2" spans="2:38" x14ac:dyDescent="0.25">
      <c r="B2" s="301" t="s">
        <v>42</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45170</v>
      </c>
      <c r="AK2" s="160">
        <v>45171</v>
      </c>
      <c r="AL2" s="160">
        <v>45172</v>
      </c>
    </row>
    <row r="3" spans="2:38" x14ac:dyDescent="0.25">
      <c r="B3" s="302"/>
      <c r="C3" s="3" t="s">
        <v>0</v>
      </c>
      <c r="D3" s="16">
        <f t="shared" ref="D3:J3" si="0">D4+D5+D6</f>
        <v>1784.5839999999998</v>
      </c>
      <c r="E3" s="16">
        <f t="shared" si="0"/>
        <v>1785.596</v>
      </c>
      <c r="F3" s="16">
        <f t="shared" si="0"/>
        <v>1787.6369999999999</v>
      </c>
      <c r="G3" s="16">
        <f t="shared" si="0"/>
        <v>1789.9099999999999</v>
      </c>
      <c r="H3" s="16">
        <f t="shared" si="0"/>
        <v>1791.7159999999999</v>
      </c>
      <c r="I3" s="16">
        <f t="shared" si="0"/>
        <v>1793.4459999999999</v>
      </c>
      <c r="J3" s="16">
        <f t="shared" si="0"/>
        <v>1797.6309999999999</v>
      </c>
      <c r="K3" s="16">
        <f t="shared" ref="K3:AI3" si="1">K4+K5+K6</f>
        <v>1799.7040000000002</v>
      </c>
      <c r="L3" s="16">
        <f t="shared" si="1"/>
        <v>1802.645</v>
      </c>
      <c r="M3" s="16">
        <f t="shared" si="1"/>
        <v>1805.617</v>
      </c>
      <c r="N3" s="16">
        <f t="shared" si="1"/>
        <v>1808.09</v>
      </c>
      <c r="O3" s="16">
        <f t="shared" si="1"/>
        <v>1811.3530000000001</v>
      </c>
      <c r="P3" s="154">
        <v>1814.7559999999999</v>
      </c>
      <c r="Q3" s="154">
        <v>1819.6689999999999</v>
      </c>
      <c r="R3" s="154">
        <v>1822.6480000000001</v>
      </c>
      <c r="S3" s="4">
        <v>1824.7829999999999</v>
      </c>
      <c r="T3" s="4">
        <v>1826.586</v>
      </c>
      <c r="U3" s="16">
        <f t="shared" si="1"/>
        <v>1828.2020000000002</v>
      </c>
      <c r="V3" s="16">
        <f t="shared" si="1"/>
        <v>1830.2930000000001</v>
      </c>
      <c r="W3" s="16">
        <f t="shared" si="1"/>
        <v>1832.0990000000002</v>
      </c>
      <c r="X3" s="16">
        <f t="shared" si="1"/>
        <v>1833.605</v>
      </c>
      <c r="Y3" s="16">
        <f t="shared" si="1"/>
        <v>1834.652</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MAX(E3:AI3)</f>
        <v>1834.652</v>
      </c>
      <c r="AK3" s="19">
        <f>D3</f>
        <v>1784.5839999999998</v>
      </c>
      <c r="AL3" s="19">
        <f>AJ3-AK3</f>
        <v>50.068000000000211</v>
      </c>
    </row>
    <row r="4" spans="2:38" x14ac:dyDescent="0.25">
      <c r="B4" s="302"/>
      <c r="C4" s="3" t="s">
        <v>1</v>
      </c>
      <c r="D4" s="157">
        <v>877.88</v>
      </c>
      <c r="E4" s="4">
        <v>878.28599999999994</v>
      </c>
      <c r="F4" s="4">
        <v>879.14499999999998</v>
      </c>
      <c r="G4" s="4">
        <v>880.101</v>
      </c>
      <c r="H4" s="4">
        <v>880.37900000000002</v>
      </c>
      <c r="I4" s="4">
        <v>880.95299999999997</v>
      </c>
      <c r="J4" s="4">
        <v>883.52700000000004</v>
      </c>
      <c r="K4" s="4">
        <v>884.37300000000005</v>
      </c>
      <c r="L4" s="4">
        <v>885.51900000000001</v>
      </c>
      <c r="M4" s="4">
        <v>886.8</v>
      </c>
      <c r="N4" s="4">
        <v>887.66</v>
      </c>
      <c r="O4" s="4">
        <v>889.36300000000006</v>
      </c>
      <c r="P4" s="154">
        <v>891.36900000000003</v>
      </c>
      <c r="Q4" s="154">
        <v>894.44100000000003</v>
      </c>
      <c r="R4" s="154">
        <v>896.11900000000003</v>
      </c>
      <c r="S4" s="4">
        <v>896.74900000000002</v>
      </c>
      <c r="T4" s="4">
        <v>897.28200000000004</v>
      </c>
      <c r="U4" s="4">
        <v>897.66800000000001</v>
      </c>
      <c r="V4" s="4">
        <v>898.24400000000003</v>
      </c>
      <c r="W4" s="4">
        <v>898.80100000000004</v>
      </c>
      <c r="X4" s="4">
        <v>899.30600000000004</v>
      </c>
      <c r="Y4" s="4">
        <v>899.50300000000004</v>
      </c>
      <c r="Z4" s="154"/>
      <c r="AA4" s="154"/>
      <c r="AB4" s="154"/>
      <c r="AC4" s="4"/>
      <c r="AD4" s="4"/>
      <c r="AE4" s="4"/>
      <c r="AF4" s="4"/>
      <c r="AG4" s="4"/>
      <c r="AH4" s="4"/>
      <c r="AI4" s="4"/>
      <c r="AJ4" s="19">
        <f t="shared" ref="AJ4:AJ12" si="2">MAX(D4:AI4)</f>
        <v>899.50300000000004</v>
      </c>
      <c r="AK4" s="19">
        <f t="shared" ref="AK4:AK12" si="3">D4</f>
        <v>877.88</v>
      </c>
      <c r="AL4" s="19">
        <f t="shared" ref="AL4:AL10" si="4">AJ4-AK4</f>
        <v>21.623000000000047</v>
      </c>
    </row>
    <row r="5" spans="2:38" x14ac:dyDescent="0.25">
      <c r="B5" s="302"/>
      <c r="C5" s="3" t="s">
        <v>2</v>
      </c>
      <c r="D5" s="157">
        <v>409.74700000000001</v>
      </c>
      <c r="E5" s="4">
        <v>409.74700000000001</v>
      </c>
      <c r="F5" s="4">
        <v>410.18099999999998</v>
      </c>
      <c r="G5" s="4">
        <v>410.738</v>
      </c>
      <c r="H5" s="4">
        <v>411.38900000000001</v>
      </c>
      <c r="I5" s="4">
        <v>411.85300000000001</v>
      </c>
      <c r="J5" s="4">
        <v>412.608</v>
      </c>
      <c r="K5" s="4">
        <v>413.12099999999998</v>
      </c>
      <c r="L5" s="4">
        <v>414.089</v>
      </c>
      <c r="M5" s="4">
        <v>414.892</v>
      </c>
      <c r="N5" s="4">
        <v>415.80200000000002</v>
      </c>
      <c r="O5" s="4">
        <v>416.50900000000001</v>
      </c>
      <c r="P5" s="154">
        <v>417.12599999999998</v>
      </c>
      <c r="Q5" s="154">
        <v>418.11799999999999</v>
      </c>
      <c r="R5" s="154">
        <v>418.67500000000001</v>
      </c>
      <c r="S5" s="4">
        <v>419.28399999999999</v>
      </c>
      <c r="T5" s="4">
        <v>419.76400000000001</v>
      </c>
      <c r="U5" s="4">
        <v>420.24099999999999</v>
      </c>
      <c r="V5" s="4">
        <v>420.97800000000001</v>
      </c>
      <c r="W5" s="4">
        <v>421.483</v>
      </c>
      <c r="X5" s="4">
        <v>421.87799999999999</v>
      </c>
      <c r="Y5" s="4">
        <v>422.23399999999998</v>
      </c>
      <c r="Z5" s="154"/>
      <c r="AA5" s="154"/>
      <c r="AB5" s="154"/>
      <c r="AC5" s="4"/>
      <c r="AD5" s="4"/>
      <c r="AE5" s="4"/>
      <c r="AF5" s="4"/>
      <c r="AG5" s="4"/>
      <c r="AH5" s="4"/>
      <c r="AI5" s="4"/>
      <c r="AJ5" s="19">
        <f t="shared" si="2"/>
        <v>422.23399999999998</v>
      </c>
      <c r="AK5" s="19">
        <f t="shared" si="3"/>
        <v>409.74700000000001</v>
      </c>
      <c r="AL5" s="19">
        <f t="shared" si="4"/>
        <v>12.486999999999966</v>
      </c>
    </row>
    <row r="6" spans="2:38" x14ac:dyDescent="0.25">
      <c r="B6" s="302"/>
      <c r="C6" s="3" t="s">
        <v>3</v>
      </c>
      <c r="D6" s="157">
        <v>496.95699999999999</v>
      </c>
      <c r="E6" s="4">
        <v>497.56299999999999</v>
      </c>
      <c r="F6" s="4">
        <v>498.31099999999998</v>
      </c>
      <c r="G6" s="4">
        <v>499.07100000000003</v>
      </c>
      <c r="H6" s="4">
        <v>499.94799999999998</v>
      </c>
      <c r="I6" s="4">
        <v>500.64</v>
      </c>
      <c r="J6" s="4">
        <v>501.49599999999998</v>
      </c>
      <c r="K6" s="4">
        <v>502.21</v>
      </c>
      <c r="L6" s="4">
        <v>503.03699999999998</v>
      </c>
      <c r="M6" s="4">
        <v>503.92500000000001</v>
      </c>
      <c r="N6" s="4">
        <v>504.62799999999999</v>
      </c>
      <c r="O6" s="4">
        <v>505.48099999999999</v>
      </c>
      <c r="P6" s="154">
        <v>506.26100000000002</v>
      </c>
      <c r="Q6" s="154">
        <v>507.11</v>
      </c>
      <c r="R6" s="154">
        <v>507.85399999999998</v>
      </c>
      <c r="S6" s="4">
        <v>508.75</v>
      </c>
      <c r="T6" s="4">
        <v>509.54</v>
      </c>
      <c r="U6" s="4">
        <v>510.29300000000001</v>
      </c>
      <c r="V6" s="4">
        <v>511.07100000000003</v>
      </c>
      <c r="W6" s="4">
        <v>511.815</v>
      </c>
      <c r="X6" s="4">
        <v>512.42100000000005</v>
      </c>
      <c r="Y6" s="4">
        <v>512.91499999999996</v>
      </c>
      <c r="Z6" s="154"/>
      <c r="AA6" s="154"/>
      <c r="AB6" s="154"/>
      <c r="AC6" s="4"/>
      <c r="AD6" s="4"/>
      <c r="AE6" s="4"/>
      <c r="AF6" s="4"/>
      <c r="AG6" s="4"/>
      <c r="AH6" s="4"/>
      <c r="AI6" s="4"/>
      <c r="AJ6" s="19">
        <f t="shared" si="2"/>
        <v>512.91499999999996</v>
      </c>
      <c r="AK6" s="19">
        <f t="shared" si="3"/>
        <v>496.95699999999999</v>
      </c>
      <c r="AL6" s="19">
        <f t="shared" si="4"/>
        <v>15.95799999999997</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342.16899999999998</v>
      </c>
      <c r="E11" s="4">
        <v>342.24200000000002</v>
      </c>
      <c r="F11" s="4">
        <v>342.39400000000001</v>
      </c>
      <c r="G11" s="4">
        <v>342.55200000000002</v>
      </c>
      <c r="H11" s="4">
        <v>342.70299999999997</v>
      </c>
      <c r="I11" s="4">
        <v>342.827</v>
      </c>
      <c r="J11" s="4">
        <v>343.15</v>
      </c>
      <c r="K11" s="4">
        <v>343.3</v>
      </c>
      <c r="L11" s="4">
        <v>343.50299999999999</v>
      </c>
      <c r="M11" s="4">
        <v>343.72800000000001</v>
      </c>
      <c r="N11" s="4">
        <v>343.91800000000001</v>
      </c>
      <c r="O11" s="4">
        <v>344.15100000000001</v>
      </c>
      <c r="P11" s="154">
        <v>344.39</v>
      </c>
      <c r="Q11" s="154">
        <v>344.75099999999998</v>
      </c>
      <c r="R11" s="154">
        <v>344.97300000000001</v>
      </c>
      <c r="S11" s="4">
        <v>345.16500000000002</v>
      </c>
      <c r="T11" s="4">
        <v>345.31599999999997</v>
      </c>
      <c r="U11" s="4">
        <v>345.44200000000001</v>
      </c>
      <c r="V11" s="4">
        <v>345.60700000000003</v>
      </c>
      <c r="W11" s="4">
        <v>345.75900000000001</v>
      </c>
      <c r="X11" s="4">
        <v>345.90600000000001</v>
      </c>
      <c r="Y11" s="4">
        <v>346.02100000000002</v>
      </c>
      <c r="Z11" s="154"/>
      <c r="AA11" s="154"/>
      <c r="AB11" s="154"/>
      <c r="AC11" s="4"/>
      <c r="AD11" s="4"/>
      <c r="AE11" s="4"/>
      <c r="AF11" s="4"/>
      <c r="AG11" s="4"/>
      <c r="AH11" s="4"/>
      <c r="AI11" s="4"/>
      <c r="AJ11" s="19">
        <f t="shared" si="2"/>
        <v>346.02100000000002</v>
      </c>
      <c r="AK11" s="19">
        <f t="shared" si="3"/>
        <v>342.16899999999998</v>
      </c>
      <c r="AL11" s="19">
        <f>AJ11-AK11</f>
        <v>3.8520000000000323</v>
      </c>
    </row>
    <row r="12" spans="2:38" x14ac:dyDescent="0.25">
      <c r="B12" s="302"/>
      <c r="C12" s="3" t="s">
        <v>8</v>
      </c>
      <c r="D12" s="157">
        <v>185.08099999999999</v>
      </c>
      <c r="E12" s="4">
        <v>185.08699999999999</v>
      </c>
      <c r="F12" s="4">
        <v>185.101</v>
      </c>
      <c r="G12" s="4">
        <v>185.113</v>
      </c>
      <c r="H12" s="4">
        <v>185.124</v>
      </c>
      <c r="I12" s="4">
        <v>185.13</v>
      </c>
      <c r="J12" s="4">
        <v>185.17099999999999</v>
      </c>
      <c r="K12" s="4">
        <v>185.18100000000001</v>
      </c>
      <c r="L12" s="4">
        <v>185.19900000000001</v>
      </c>
      <c r="M12" s="4">
        <v>185.233</v>
      </c>
      <c r="N12" s="4">
        <v>185.25700000000001</v>
      </c>
      <c r="O12" s="4">
        <v>185.291</v>
      </c>
      <c r="P12" s="154">
        <v>185.32900000000001</v>
      </c>
      <c r="Q12" s="154">
        <v>185.376</v>
      </c>
      <c r="R12" s="154">
        <v>185.41</v>
      </c>
      <c r="S12" s="4">
        <v>185.43</v>
      </c>
      <c r="T12" s="4">
        <v>185.44900000000001</v>
      </c>
      <c r="U12" s="4">
        <v>185.45400000000001</v>
      </c>
      <c r="V12" s="4">
        <v>185.459</v>
      </c>
      <c r="W12" s="4">
        <v>185.47</v>
      </c>
      <c r="X12" s="4">
        <v>185.49600000000001</v>
      </c>
      <c r="Y12" s="4">
        <v>185.51599999999999</v>
      </c>
      <c r="Z12" s="154"/>
      <c r="AA12" s="154"/>
      <c r="AB12" s="154"/>
      <c r="AC12" s="4"/>
      <c r="AD12" s="4"/>
      <c r="AE12" s="4"/>
      <c r="AF12" s="4"/>
      <c r="AG12" s="4"/>
      <c r="AH12" s="4"/>
      <c r="AI12" s="4"/>
      <c r="AJ12" s="19">
        <f t="shared" si="2"/>
        <v>185.51599999999999</v>
      </c>
      <c r="AK12" s="19">
        <f t="shared" si="3"/>
        <v>185.08099999999999</v>
      </c>
      <c r="AL12" s="19">
        <f>AJ12-AK12</f>
        <v>0.43500000000000227</v>
      </c>
    </row>
    <row r="13" spans="2:38" x14ac:dyDescent="0.25">
      <c r="B13" s="302"/>
      <c r="C13" s="1"/>
      <c r="D13" s="4"/>
      <c r="E13" s="4"/>
      <c r="F13" s="4"/>
      <c r="G13" s="4"/>
      <c r="H13" s="4"/>
      <c r="I13" s="4"/>
      <c r="J13" s="4"/>
      <c r="K13" s="4"/>
      <c r="L13" s="4"/>
      <c r="M13" s="154"/>
      <c r="N13" s="154"/>
      <c r="O13" s="4"/>
      <c r="P13" s="4"/>
      <c r="Q13" s="4"/>
      <c r="R13" s="4"/>
      <c r="S13" s="4"/>
      <c r="T13" s="154"/>
      <c r="U13" s="4"/>
      <c r="V13" s="4"/>
      <c r="W13" s="4"/>
      <c r="X13" s="4"/>
      <c r="Y13" s="4"/>
      <c r="Z13" s="4"/>
      <c r="AA13" s="4"/>
      <c r="AB13" s="4"/>
      <c r="AC13" s="4"/>
      <c r="AD13" s="4"/>
      <c r="AE13" s="4"/>
      <c r="AF13" s="154"/>
      <c r="AG13" s="154"/>
      <c r="AH13" s="35"/>
      <c r="AI13" s="4"/>
    </row>
    <row r="14" spans="2:38" x14ac:dyDescent="0.25">
      <c r="B14" s="302"/>
      <c r="C14" s="6" t="s">
        <v>9</v>
      </c>
      <c r="D14" s="4"/>
      <c r="E14" s="7">
        <f t="shared" ref="E14:AH14" si="5">(E12-$D$12)/(E3-$D$3)</f>
        <v>5.9288537549399348E-3</v>
      </c>
      <c r="F14" s="7">
        <f t="shared" si="5"/>
        <v>6.5509335080280069E-3</v>
      </c>
      <c r="G14" s="7">
        <f t="shared" si="5"/>
        <v>6.0082613593711144E-3</v>
      </c>
      <c r="H14" s="7">
        <f t="shared" si="5"/>
        <v>6.0291643297821079E-3</v>
      </c>
      <c r="I14" s="7">
        <f t="shared" si="5"/>
        <v>5.5292259083735218E-3</v>
      </c>
      <c r="J14" s="7">
        <f t="shared" si="5"/>
        <v>6.8981375028744716E-3</v>
      </c>
      <c r="K14" s="7">
        <f t="shared" si="5"/>
        <v>6.6137566137579665E-3</v>
      </c>
      <c r="L14" s="7">
        <f t="shared" si="5"/>
        <v>6.5334145396169895E-3</v>
      </c>
      <c r="M14" s="7">
        <f t="shared" si="5"/>
        <v>7.2267389340566869E-3</v>
      </c>
      <c r="N14" s="7">
        <f t="shared" si="5"/>
        <v>7.4874500127633586E-3</v>
      </c>
      <c r="O14" s="7">
        <f t="shared" si="5"/>
        <v>7.8448952146141487E-3</v>
      </c>
      <c r="P14" s="7">
        <f t="shared" si="5"/>
        <v>8.219541296566971E-3</v>
      </c>
      <c r="Q14" s="7">
        <f t="shared" si="5"/>
        <v>8.4081516317519051E-3</v>
      </c>
      <c r="R14" s="7">
        <f t="shared" si="5"/>
        <v>8.643337536780293E-3</v>
      </c>
      <c r="S14" s="7">
        <f t="shared" si="5"/>
        <v>8.6818080051746897E-3</v>
      </c>
      <c r="T14" s="7">
        <f t="shared" si="5"/>
        <v>8.7614875482125102E-3</v>
      </c>
      <c r="U14" s="7">
        <f t="shared" si="5"/>
        <v>8.5515154294102322E-3</v>
      </c>
      <c r="V14" s="7">
        <f t="shared" si="5"/>
        <v>8.269706184777877E-3</v>
      </c>
      <c r="W14" s="7">
        <f t="shared" si="5"/>
        <v>8.1868883510471911E-3</v>
      </c>
      <c r="X14" s="7">
        <f t="shared" si="5"/>
        <v>8.465759572428528E-3</v>
      </c>
      <c r="Y14" s="7">
        <f t="shared" si="5"/>
        <v>8.6881840696652647E-3</v>
      </c>
      <c r="Z14" s="7">
        <f t="shared" si="5"/>
        <v>0.1037110049176727</v>
      </c>
      <c r="AA14" s="7">
        <f t="shared" si="5"/>
        <v>0.1037110049176727</v>
      </c>
      <c r="AB14" s="7">
        <f t="shared" si="5"/>
        <v>0.1037110049176727</v>
      </c>
      <c r="AC14" s="7">
        <f t="shared" si="5"/>
        <v>0.1037110049176727</v>
      </c>
      <c r="AD14" s="7">
        <f t="shared" si="5"/>
        <v>0.1037110049176727</v>
      </c>
      <c r="AE14" s="7">
        <f t="shared" si="5"/>
        <v>0.1037110049176727</v>
      </c>
      <c r="AF14" s="36">
        <f>(AF12-$D$12)/(AF3-$D$3)</f>
        <v>0.1037110049176727</v>
      </c>
      <c r="AG14" s="36">
        <f>(AG12-$D$12)/(AG3-$D$3)</f>
        <v>0.1037110049176727</v>
      </c>
      <c r="AH14" s="36">
        <f t="shared" si="5"/>
        <v>0.1037110049176727</v>
      </c>
      <c r="AI14" s="7">
        <f>(AI12-$D$12)/(AI3-$D$3)</f>
        <v>0.1037110049176727</v>
      </c>
      <c r="AL14" s="20">
        <f>AL12/AL3</f>
        <v>8.6881840696652647E-3</v>
      </c>
    </row>
    <row r="15" spans="2:38" x14ac:dyDescent="0.25">
      <c r="B15" s="302"/>
      <c r="C15" s="6" t="s">
        <v>10</v>
      </c>
      <c r="D15" s="4"/>
      <c r="E15" s="8">
        <f t="shared" ref="E15:J15" si="6">(E12-D12)/(E3-D3)</f>
        <v>5.9288537549399348E-3</v>
      </c>
      <c r="F15" s="8">
        <f t="shared" si="6"/>
        <v>6.8593826555661029E-3</v>
      </c>
      <c r="G15" s="8">
        <f t="shared" si="6"/>
        <v>5.2793664760232839E-3</v>
      </c>
      <c r="H15" s="8">
        <f t="shared" si="6"/>
        <v>6.0908084163872845E-3</v>
      </c>
      <c r="I15" s="8">
        <f t="shared" si="6"/>
        <v>3.4682080924856441E-3</v>
      </c>
      <c r="J15" s="8">
        <f t="shared" si="6"/>
        <v>9.7968936678607763E-3</v>
      </c>
      <c r="K15" s="8">
        <f t="shared" ref="K15:AI15" si="7">(K12-J12)/(K3-J3)</f>
        <v>4.8239266763230983E-3</v>
      </c>
      <c r="L15" s="8">
        <f t="shared" si="7"/>
        <v>6.1203672220339631E-3</v>
      </c>
      <c r="M15" s="8">
        <f t="shared" si="7"/>
        <v>1.1440107671598938E-2</v>
      </c>
      <c r="N15" s="8">
        <f t="shared" si="7"/>
        <v>9.7048119692686348E-3</v>
      </c>
      <c r="O15" s="8">
        <f t="shared" si="7"/>
        <v>1.0419859025433735E-2</v>
      </c>
      <c r="P15" s="8">
        <f t="shared" si="7"/>
        <v>1.1166617690277176E-2</v>
      </c>
      <c r="Q15" s="8">
        <f t="shared" si="7"/>
        <v>9.566456340320972E-3</v>
      </c>
      <c r="R15" s="8">
        <f t="shared" si="7"/>
        <v>1.1413225914732709E-2</v>
      </c>
      <c r="S15" s="8">
        <f t="shared" si="7"/>
        <v>9.3676814988348702E-3</v>
      </c>
      <c r="T15" s="8">
        <f t="shared" si="7"/>
        <v>1.0537992235165994E-2</v>
      </c>
      <c r="U15" s="8">
        <f t="shared" si="7"/>
        <v>3.0940594059373724E-3</v>
      </c>
      <c r="V15" s="8">
        <f t="shared" si="7"/>
        <v>2.391200382590007E-3</v>
      </c>
      <c r="W15" s="8">
        <f t="shared" si="7"/>
        <v>6.0908084163872845E-3</v>
      </c>
      <c r="X15" s="8">
        <f t="shared" si="7"/>
        <v>1.7264276228428226E-2</v>
      </c>
      <c r="Y15" s="8">
        <f t="shared" si="7"/>
        <v>1.9102196752608713E-2</v>
      </c>
      <c r="Z15" s="8">
        <f t="shared" si="7"/>
        <v>0.10111781416857256</v>
      </c>
      <c r="AA15" s="8" t="e">
        <f>(AA12-Z12)/(AA3-Z3)</f>
        <v>#DIV/0!</v>
      </c>
      <c r="AB15" s="8" t="e">
        <f t="shared" si="7"/>
        <v>#DIV/0!</v>
      </c>
      <c r="AC15" s="8" t="e">
        <f t="shared" si="7"/>
        <v>#DIV/0!</v>
      </c>
      <c r="AD15" s="8" t="e">
        <f t="shared" si="7"/>
        <v>#DIV/0!</v>
      </c>
      <c r="AE15" s="8" t="e">
        <f t="shared" si="7"/>
        <v>#DIV/0!</v>
      </c>
      <c r="AF15" s="37" t="e">
        <f>(AF12-AE12)/(AF3-AE3)</f>
        <v>#DIV/0!</v>
      </c>
      <c r="AG15" s="37" t="e">
        <f>(AG12-AF12)/(AG3-AF3)</f>
        <v>#DIV/0!</v>
      </c>
      <c r="AH15" s="37" t="e">
        <f t="shared" si="7"/>
        <v>#DIV/0!</v>
      </c>
      <c r="AI15" s="8" t="e">
        <f t="shared" si="7"/>
        <v>#DIV/0!</v>
      </c>
    </row>
    <row r="16" spans="2:38" x14ac:dyDescent="0.25">
      <c r="B16" s="302"/>
      <c r="C16" s="6" t="s">
        <v>11</v>
      </c>
      <c r="D16" s="4"/>
      <c r="E16" s="7">
        <f>(E11-$D$11)/(E3-$D$3)</f>
        <v>7.2134387351801971E-2</v>
      </c>
      <c r="F16" s="7">
        <f>(F11-D11)/(F3-D3)</f>
        <v>7.3698001965284823E-2</v>
      </c>
      <c r="G16" s="7">
        <f>(G11-D11)/(G3-D3)</f>
        <v>7.1911378144956184E-2</v>
      </c>
      <c r="H16" s="7">
        <f>(H11-D11)/(H3-D3)</f>
        <v>7.4873808188444635E-2</v>
      </c>
      <c r="I16" s="7">
        <f>(I11-D11)/(I3-D3)</f>
        <v>7.4249605055293336E-2</v>
      </c>
      <c r="J16" s="7">
        <f>(J11-D11)/(J3-D3)</f>
        <v>7.5189698781328473E-2</v>
      </c>
      <c r="K16" s="7">
        <f>(K11-D11)/(K3-D3)</f>
        <v>7.480158730158748E-2</v>
      </c>
      <c r="L16" s="7">
        <f>(L11-D11)/(L3-D3)</f>
        <v>7.3860805049553849E-2</v>
      </c>
      <c r="M16" s="7">
        <f>(M11-D11)/(M3-D3)</f>
        <v>7.4121618409167325E-2</v>
      </c>
      <c r="N16" s="7">
        <f>(N11-D11)/(N3-D3)</f>
        <v>7.440653450183006E-2</v>
      </c>
      <c r="O16" s="7">
        <f>(O11-D11)/(O3-D3)</f>
        <v>7.4040868168404148E-2</v>
      </c>
      <c r="P16" s="7">
        <f>(P11-D11)/(P3-D3)</f>
        <v>7.3611295240620503E-2</v>
      </c>
      <c r="Q16" s="7">
        <f>(Q11-D11)/(Q3-D3)</f>
        <v>7.3592703434515919E-2</v>
      </c>
      <c r="R16" s="7">
        <f>(R11-D11)/(R3-D3)</f>
        <v>7.366540563261896E-2</v>
      </c>
      <c r="S16" s="7">
        <f>(S11-D11)/(S3-D3)</f>
        <v>7.4529217144705909E-2</v>
      </c>
      <c r="T16" s="7">
        <f>(T11-D11)/(T3-D3)</f>
        <v>7.4925003571257989E-2</v>
      </c>
      <c r="U16" s="7">
        <f>(U11-D11)/(U3-D3)</f>
        <v>7.5037828419459746E-2</v>
      </c>
      <c r="V16" s="7">
        <f>(V11-D11)/(V3-D3)</f>
        <v>7.5214946728215964E-2</v>
      </c>
      <c r="W16" s="7">
        <f>(W11-D11)/(W3-D3)</f>
        <v>7.5555087866989515E-2</v>
      </c>
      <c r="X16" s="7">
        <f>(X11-D11)/(X3-D3)</f>
        <v>7.6232634993166376E-2</v>
      </c>
      <c r="Y16" s="7">
        <f>(Y11-D11)/(Y3-D3)</f>
        <v>7.6935367899656784E-2</v>
      </c>
      <c r="Z16" s="7">
        <f>(Z11-D11)/(Z3-D3)</f>
        <v>0.19173600121933179</v>
      </c>
      <c r="AA16" s="7">
        <f>(AA11-D11)/(AA3-D3)</f>
        <v>0.19173600121933179</v>
      </c>
      <c r="AB16" s="7">
        <f>(AB11-D11)/(AB3-D3)</f>
        <v>0.19173600121933179</v>
      </c>
      <c r="AC16" s="7">
        <f>(AC11-D11)/(AC3-D3)</f>
        <v>0.19173600121933179</v>
      </c>
      <c r="AD16" s="7">
        <f>(AD11-D11)/(AD3-D3)</f>
        <v>0.19173600121933179</v>
      </c>
      <c r="AE16" s="7">
        <f>(AE11-D11)/(AE3-D3)</f>
        <v>0.19173600121933179</v>
      </c>
      <c r="AF16" s="36">
        <f>(AF11-E11)/(AF3-E3)</f>
        <v>0.19166821610263465</v>
      </c>
      <c r="AG16" s="36">
        <f>(AG11-F11)/(AG3-F3)</f>
        <v>0.19153441106891389</v>
      </c>
      <c r="AH16" s="36">
        <f>(AH11-G11)/(AH3-G3)</f>
        <v>0.19137945483292459</v>
      </c>
      <c r="AI16" s="7">
        <f>(AI11-H11)/(AI3-H3)</f>
        <v>0.1912708264032916</v>
      </c>
      <c r="AL16" s="20">
        <f>AL11/AL3</f>
        <v>7.6935367899656784E-2</v>
      </c>
    </row>
    <row r="17" spans="1:35" x14ac:dyDescent="0.25">
      <c r="B17" s="302"/>
      <c r="C17" s="6" t="s">
        <v>12</v>
      </c>
      <c r="D17" s="4"/>
      <c r="E17" s="8">
        <f t="shared" ref="E17:J17" si="8">(E11-D11)/(E3-D3)</f>
        <v>7.2134387351801971E-2</v>
      </c>
      <c r="F17" s="8">
        <f t="shared" si="8"/>
        <v>7.4473297403229444E-2</v>
      </c>
      <c r="G17" s="8">
        <f t="shared" si="8"/>
        <v>6.9511658600977411E-2</v>
      </c>
      <c r="H17" s="8">
        <f t="shared" si="8"/>
        <v>8.361018826132352E-2</v>
      </c>
      <c r="I17" s="8">
        <f t="shared" si="8"/>
        <v>7.1676300578047594E-2</v>
      </c>
      <c r="J17" s="8">
        <f t="shared" si="8"/>
        <v>7.7180406212660285E-2</v>
      </c>
      <c r="K17" s="8">
        <f t="shared" ref="K17:AC17" si="9">(K11-J11)/(K3-J3)</f>
        <v>7.2358900144723085E-2</v>
      </c>
      <c r="L17" s="8">
        <f t="shared" si="9"/>
        <v>6.9024141448482859E-2</v>
      </c>
      <c r="M17" s="8">
        <f t="shared" si="9"/>
        <v>7.570659488560709E-2</v>
      </c>
      <c r="N17" s="8">
        <f t="shared" si="9"/>
        <v>7.6829761423372861E-2</v>
      </c>
      <c r="O17" s="8">
        <f t="shared" si="9"/>
        <v>7.1406680968431988E-2</v>
      </c>
      <c r="P17" s="8">
        <f t="shared" si="9"/>
        <v>7.0232148104610773E-2</v>
      </c>
      <c r="Q17" s="8">
        <f t="shared" si="9"/>
        <v>7.3478526358638149E-2</v>
      </c>
      <c r="R17" s="8">
        <f t="shared" si="9"/>
        <v>7.4521651560932115E-2</v>
      </c>
      <c r="S17" s="8">
        <f t="shared" si="9"/>
        <v>8.9929742388772146E-2</v>
      </c>
      <c r="T17" s="8">
        <f t="shared" si="9"/>
        <v>8.3749306711006277E-2</v>
      </c>
      <c r="U17" s="8">
        <f t="shared" si="9"/>
        <v>7.797029702971324E-2</v>
      </c>
      <c r="V17" s="8">
        <f t="shared" si="9"/>
        <v>7.8909612625551795E-2</v>
      </c>
      <c r="W17" s="8">
        <f t="shared" si="9"/>
        <v>8.4163898117377317E-2</v>
      </c>
      <c r="X17" s="8">
        <f t="shared" si="9"/>
        <v>9.76095617529915E-2</v>
      </c>
      <c r="Y17" s="8">
        <f t="shared" si="9"/>
        <v>0.1098376313276087</v>
      </c>
      <c r="Z17" s="8">
        <f t="shared" si="9"/>
        <v>0.18860307022803235</v>
      </c>
      <c r="AA17" s="8" t="e">
        <f>(AA11-Z11)/(AA3-Z3)</f>
        <v>#DIV/0!</v>
      </c>
      <c r="AB17" s="8" t="e">
        <f t="shared" si="9"/>
        <v>#DIV/0!</v>
      </c>
      <c r="AC17" s="8" t="e">
        <f t="shared" si="9"/>
        <v>#DIV/0!</v>
      </c>
      <c r="AD17" s="8" t="e">
        <f t="shared" ref="AD17:AI17" si="10">(AD11-AC11)/(AD3-AC3)</f>
        <v>#DIV/0!</v>
      </c>
      <c r="AE17" s="8" t="e">
        <f t="shared" si="10"/>
        <v>#DIV/0!</v>
      </c>
      <c r="AF17" s="37" t="e">
        <f t="shared" si="10"/>
        <v>#DIV/0!</v>
      </c>
      <c r="AG17" s="37" t="e">
        <f t="shared" si="10"/>
        <v>#DIV/0!</v>
      </c>
      <c r="AH17" s="37" t="e">
        <f t="shared" si="10"/>
        <v>#DIV/0!</v>
      </c>
      <c r="AI17" s="8" t="e">
        <f t="shared" si="10"/>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1">
    <mergeCell ref="B2:B18"/>
  </mergeCells>
  <conditionalFormatting sqref="E16:AI16">
    <cfRule type="cellIs" dxfId="209" priority="12" operator="greaterThan">
      <formula>0.2</formula>
    </cfRule>
  </conditionalFormatting>
  <conditionalFormatting sqref="E14:AI14">
    <cfRule type="cellIs" dxfId="208" priority="9" operator="lessThan">
      <formula>0.15</formula>
    </cfRule>
    <cfRule type="cellIs" dxfId="207" priority="11" operator="greaterThan">
      <formula>0.15</formula>
    </cfRule>
  </conditionalFormatting>
  <conditionalFormatting sqref="E16:AI16">
    <cfRule type="cellIs" dxfId="206" priority="10" operator="lessThan">
      <formula>0.2</formula>
    </cfRule>
  </conditionalFormatting>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W3" activePane="bottomRight" state="frozen"/>
      <selection pane="topRight" activeCell="E1" sqref="E1"/>
      <selection pane="bottomLeft" activeCell="A3" sqref="A3"/>
      <selection pane="bottomRight" activeCell="AV7" sqref="AV7"/>
    </sheetView>
  </sheetViews>
  <sheetFormatPr defaultRowHeight="15" x14ac:dyDescent="0.25"/>
  <cols>
    <col min="1" max="1" width="3.7109375" customWidth="1"/>
    <col min="4" max="4" width="13.5703125" customWidth="1"/>
    <col min="5" max="34" width="10.7109375" customWidth="1"/>
    <col min="35" max="35" width="10.85546875" customWidth="1"/>
    <col min="36" max="38" width="9.140625" hidden="1" customWidth="1"/>
  </cols>
  <sheetData>
    <row r="1" spans="2:38" ht="26.25" customHeight="1" x14ac:dyDescent="0.25"/>
    <row r="2" spans="2:38" x14ac:dyDescent="0.25">
      <c r="B2" s="301" t="s">
        <v>43</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45139</v>
      </c>
      <c r="AK2" s="160">
        <v>45140</v>
      </c>
      <c r="AL2" s="160">
        <v>45141</v>
      </c>
    </row>
    <row r="3" spans="2:38" x14ac:dyDescent="0.25">
      <c r="B3" s="302"/>
      <c r="C3" s="3" t="s">
        <v>0</v>
      </c>
      <c r="D3" s="131">
        <f t="shared" ref="D3:J3" si="0">D4+D5+D6</f>
        <v>1724.087</v>
      </c>
      <c r="E3" s="131">
        <f t="shared" si="0"/>
        <v>1725.9119999999998</v>
      </c>
      <c r="F3" s="131">
        <f t="shared" si="0"/>
        <v>1733.9670000000001</v>
      </c>
      <c r="G3" s="131">
        <f t="shared" si="0"/>
        <v>1742.221</v>
      </c>
      <c r="H3" s="131">
        <f t="shared" si="0"/>
        <v>1748.6759999999999</v>
      </c>
      <c r="I3" s="131">
        <f t="shared" si="0"/>
        <v>1755.1680000000001</v>
      </c>
      <c r="J3" s="131">
        <f t="shared" si="0"/>
        <v>1761.81</v>
      </c>
      <c r="K3" s="131">
        <f t="shared" ref="K3:AI3" si="1">K4+K5+K6</f>
        <v>1768.184</v>
      </c>
      <c r="L3" s="131">
        <f t="shared" si="1"/>
        <v>1774.7850000000003</v>
      </c>
      <c r="M3" s="131">
        <f t="shared" si="1"/>
        <v>1781.6079999999999</v>
      </c>
      <c r="N3" s="131">
        <f t="shared" si="1"/>
        <v>1789.8970000000002</v>
      </c>
      <c r="O3" s="131">
        <f t="shared" si="1"/>
        <v>1797.058</v>
      </c>
      <c r="P3" s="154">
        <v>1802.663</v>
      </c>
      <c r="Q3" s="154">
        <v>1810.375</v>
      </c>
      <c r="R3" s="154">
        <v>1817.4949999999999</v>
      </c>
      <c r="S3" s="4">
        <v>1822.8</v>
      </c>
      <c r="T3" s="4">
        <v>1829.0940000000001</v>
      </c>
      <c r="U3" s="131">
        <f t="shared" si="1"/>
        <v>1835.998</v>
      </c>
      <c r="V3" s="131">
        <f t="shared" si="1"/>
        <v>1845.2420000000002</v>
      </c>
      <c r="W3" s="131">
        <f t="shared" si="1"/>
        <v>1852.8110000000001</v>
      </c>
      <c r="X3" s="131">
        <f t="shared" si="1"/>
        <v>1857.0210000000002</v>
      </c>
      <c r="Y3" s="131">
        <f t="shared" si="1"/>
        <v>1865.9940000000001</v>
      </c>
      <c r="Z3" s="131">
        <f t="shared" si="1"/>
        <v>0</v>
      </c>
      <c r="AA3" s="131">
        <f t="shared" si="1"/>
        <v>0</v>
      </c>
      <c r="AB3" s="131">
        <f t="shared" si="1"/>
        <v>0</v>
      </c>
      <c r="AC3" s="131">
        <f t="shared" si="1"/>
        <v>0</v>
      </c>
      <c r="AD3" s="131">
        <f t="shared" si="1"/>
        <v>0</v>
      </c>
      <c r="AE3" s="131">
        <f t="shared" si="1"/>
        <v>0</v>
      </c>
      <c r="AF3" s="131">
        <f t="shared" si="1"/>
        <v>0</v>
      </c>
      <c r="AG3" s="131">
        <f t="shared" si="1"/>
        <v>0</v>
      </c>
      <c r="AH3" s="131">
        <f t="shared" si="1"/>
        <v>0</v>
      </c>
      <c r="AI3" s="131">
        <f t="shared" si="1"/>
        <v>0</v>
      </c>
      <c r="AJ3" s="19">
        <f>MAX(D3:AI3)</f>
        <v>1865.9940000000001</v>
      </c>
      <c r="AK3" s="19">
        <f>D3</f>
        <v>1724.087</v>
      </c>
      <c r="AL3" s="19">
        <f>AJ3-AK3</f>
        <v>141.90700000000015</v>
      </c>
    </row>
    <row r="4" spans="2:38" x14ac:dyDescent="0.25">
      <c r="B4" s="302"/>
      <c r="C4" s="3" t="s">
        <v>1</v>
      </c>
      <c r="D4" s="157">
        <v>748.90700000000004</v>
      </c>
      <c r="E4" s="4">
        <v>749.07299999999998</v>
      </c>
      <c r="F4" s="4">
        <v>752.50800000000004</v>
      </c>
      <c r="G4" s="4">
        <v>756.678</v>
      </c>
      <c r="H4" s="4">
        <v>759.42200000000003</v>
      </c>
      <c r="I4" s="4">
        <v>762.60199999999998</v>
      </c>
      <c r="J4" s="4">
        <v>764.76700000000005</v>
      </c>
      <c r="K4" s="4">
        <v>767.24300000000005</v>
      </c>
      <c r="L4" s="4">
        <v>769.26700000000005</v>
      </c>
      <c r="M4" s="4">
        <v>771.74199999999996</v>
      </c>
      <c r="N4" s="4">
        <v>775.46900000000005</v>
      </c>
      <c r="O4" s="4">
        <v>778.02800000000002</v>
      </c>
      <c r="P4" s="154">
        <v>780.24</v>
      </c>
      <c r="Q4" s="154">
        <v>783.07899999999995</v>
      </c>
      <c r="R4" s="154">
        <v>786.63699999999994</v>
      </c>
      <c r="S4" s="4">
        <v>789.14499999999998</v>
      </c>
      <c r="T4" s="4">
        <v>791.73500000000001</v>
      </c>
      <c r="U4" s="4">
        <v>795.09500000000003</v>
      </c>
      <c r="V4" s="4">
        <v>799.428</v>
      </c>
      <c r="W4" s="4">
        <v>804.41899999999998</v>
      </c>
      <c r="X4" s="4">
        <v>804.41899999999998</v>
      </c>
      <c r="Y4" s="4">
        <v>808.09500000000003</v>
      </c>
      <c r="Z4" s="154"/>
      <c r="AA4" s="154"/>
      <c r="AB4" s="154"/>
      <c r="AC4" s="4"/>
      <c r="AD4" s="4"/>
      <c r="AE4" s="4"/>
      <c r="AF4" s="4"/>
      <c r="AG4" s="4"/>
      <c r="AH4" s="4"/>
      <c r="AI4" s="4"/>
      <c r="AJ4" s="19"/>
      <c r="AK4" s="19"/>
      <c r="AL4" s="19"/>
    </row>
    <row r="5" spans="2:38" x14ac:dyDescent="0.25">
      <c r="B5" s="302"/>
      <c r="C5" s="3" t="s">
        <v>2</v>
      </c>
      <c r="D5" s="157">
        <v>452.45800000000003</v>
      </c>
      <c r="E5" s="4">
        <v>452.45800000000003</v>
      </c>
      <c r="F5" s="4">
        <v>454.73200000000003</v>
      </c>
      <c r="G5" s="4">
        <v>456.73700000000002</v>
      </c>
      <c r="H5" s="4">
        <v>458.363</v>
      </c>
      <c r="I5" s="4">
        <v>459.56900000000002</v>
      </c>
      <c r="J5" s="4">
        <v>461.78</v>
      </c>
      <c r="K5" s="4">
        <v>463.32600000000002</v>
      </c>
      <c r="L5" s="4">
        <v>465.29399999999998</v>
      </c>
      <c r="M5" s="4">
        <v>467.02199999999999</v>
      </c>
      <c r="N5" s="4">
        <v>468.93900000000002</v>
      </c>
      <c r="O5" s="4">
        <v>471.28100000000001</v>
      </c>
      <c r="P5" s="154">
        <v>472.68</v>
      </c>
      <c r="Q5" s="154">
        <v>475.03300000000002</v>
      </c>
      <c r="R5" s="154">
        <v>476.10899999999998</v>
      </c>
      <c r="S5" s="4">
        <v>477.18599999999998</v>
      </c>
      <c r="T5" s="4">
        <v>478.30700000000002</v>
      </c>
      <c r="U5" s="4">
        <v>479.62099999999998</v>
      </c>
      <c r="V5" s="4">
        <v>480.733</v>
      </c>
      <c r="W5" s="4">
        <v>482.62</v>
      </c>
      <c r="X5" s="4">
        <v>484.13499999999999</v>
      </c>
      <c r="Y5" s="4">
        <v>486.40199999999999</v>
      </c>
      <c r="Z5" s="154"/>
      <c r="AA5" s="154"/>
      <c r="AB5" s="154"/>
      <c r="AC5" s="4"/>
      <c r="AD5" s="4"/>
      <c r="AE5" s="4"/>
      <c r="AF5" s="4"/>
      <c r="AG5" s="4"/>
      <c r="AH5" s="4"/>
      <c r="AI5" s="4"/>
      <c r="AJ5" s="19"/>
      <c r="AK5" s="19"/>
      <c r="AL5" s="19"/>
    </row>
    <row r="6" spans="2:38" x14ac:dyDescent="0.25">
      <c r="B6" s="302"/>
      <c r="C6" s="3" t="s">
        <v>3</v>
      </c>
      <c r="D6" s="157">
        <v>522.72199999999998</v>
      </c>
      <c r="E6" s="4">
        <v>524.38099999999997</v>
      </c>
      <c r="F6" s="4">
        <v>526.72699999999998</v>
      </c>
      <c r="G6" s="4">
        <v>528.80600000000004</v>
      </c>
      <c r="H6" s="4">
        <v>530.89099999999996</v>
      </c>
      <c r="I6" s="4">
        <v>532.99699999999996</v>
      </c>
      <c r="J6" s="4">
        <v>535.26300000000003</v>
      </c>
      <c r="K6" s="4">
        <v>537.61500000000001</v>
      </c>
      <c r="L6" s="4">
        <v>540.22400000000005</v>
      </c>
      <c r="M6" s="4">
        <v>542.84400000000005</v>
      </c>
      <c r="N6" s="4">
        <v>545.48900000000003</v>
      </c>
      <c r="O6" s="4">
        <v>547.74900000000002</v>
      </c>
      <c r="P6" s="154">
        <v>549.74300000000005</v>
      </c>
      <c r="Q6" s="154">
        <v>552.26300000000003</v>
      </c>
      <c r="R6" s="154">
        <v>554.74900000000002</v>
      </c>
      <c r="S6" s="4">
        <v>556.46900000000005</v>
      </c>
      <c r="T6" s="4">
        <v>559.05200000000002</v>
      </c>
      <c r="U6" s="4">
        <v>561.28200000000004</v>
      </c>
      <c r="V6" s="4">
        <v>565.08100000000002</v>
      </c>
      <c r="W6" s="4">
        <v>565.77200000000005</v>
      </c>
      <c r="X6" s="4">
        <v>568.46699999999998</v>
      </c>
      <c r="Y6" s="4">
        <v>571.49699999999996</v>
      </c>
      <c r="Z6" s="154"/>
      <c r="AA6" s="154"/>
      <c r="AB6" s="154"/>
      <c r="AC6" s="4"/>
      <c r="AD6" s="4"/>
      <c r="AE6" s="4"/>
      <c r="AF6" s="4"/>
      <c r="AG6" s="4"/>
      <c r="AH6" s="4"/>
      <c r="AI6" s="4"/>
      <c r="AJ6" s="19"/>
      <c r="AK6" s="19"/>
      <c r="AL6" s="19"/>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c r="AK7" s="19"/>
      <c r="AL7" s="19"/>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c r="AK8" s="19"/>
      <c r="AL8" s="19"/>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c r="AK9" s="19"/>
      <c r="AL9" s="19"/>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c r="AK10" s="19"/>
      <c r="AL10" s="19"/>
    </row>
    <row r="11" spans="2:38" ht="15" customHeight="1" x14ac:dyDescent="0.25">
      <c r="B11" s="302"/>
      <c r="C11" s="3" t="s">
        <v>7</v>
      </c>
      <c r="D11" s="157">
        <v>144.142</v>
      </c>
      <c r="E11" s="4">
        <v>144.29</v>
      </c>
      <c r="F11" s="4">
        <v>144.80699999999999</v>
      </c>
      <c r="G11" s="4">
        <v>145.27500000000001</v>
      </c>
      <c r="H11" s="4">
        <v>145.68799999999999</v>
      </c>
      <c r="I11" s="4">
        <v>146.077</v>
      </c>
      <c r="J11" s="4">
        <v>146.55500000000001</v>
      </c>
      <c r="K11" s="4">
        <v>146.99100000000001</v>
      </c>
      <c r="L11" s="4">
        <v>147.42099999999999</v>
      </c>
      <c r="M11" s="4">
        <v>147.83699999999999</v>
      </c>
      <c r="N11" s="4">
        <v>148.35599999999999</v>
      </c>
      <c r="O11" s="4">
        <v>148.821</v>
      </c>
      <c r="P11" s="154">
        <v>149.126</v>
      </c>
      <c r="Q11" s="154">
        <v>149.536</v>
      </c>
      <c r="R11" s="154">
        <v>149.78899999999999</v>
      </c>
      <c r="S11" s="4">
        <v>149.947</v>
      </c>
      <c r="T11" s="4">
        <v>150.24100000000001</v>
      </c>
      <c r="U11" s="4">
        <v>150.69399999999999</v>
      </c>
      <c r="V11" s="4">
        <v>151.30099999999999</v>
      </c>
      <c r="W11" s="4">
        <v>151.614</v>
      </c>
      <c r="X11" s="4">
        <v>151.84899999999999</v>
      </c>
      <c r="Y11" s="4">
        <v>152.20599999999999</v>
      </c>
      <c r="Z11" s="154"/>
      <c r="AA11" s="154"/>
      <c r="AB11" s="154"/>
      <c r="AC11" s="4"/>
      <c r="AD11" s="4"/>
      <c r="AE11" s="4"/>
      <c r="AF11" s="4"/>
      <c r="AG11" s="4"/>
      <c r="AH11" s="4"/>
      <c r="AI11" s="4"/>
      <c r="AJ11" s="19"/>
      <c r="AK11" s="19"/>
      <c r="AL11" s="19"/>
    </row>
    <row r="12" spans="2:38" x14ac:dyDescent="0.25">
      <c r="B12" s="302"/>
      <c r="C12" s="3" t="s">
        <v>8</v>
      </c>
      <c r="D12" s="157">
        <v>75.52</v>
      </c>
      <c r="E12" s="4">
        <v>75.540999999999997</v>
      </c>
      <c r="F12" s="4">
        <v>75.619</v>
      </c>
      <c r="G12" s="4">
        <v>75.703999999999994</v>
      </c>
      <c r="H12" s="4">
        <v>75.777000000000001</v>
      </c>
      <c r="I12" s="4">
        <v>75.855999999999995</v>
      </c>
      <c r="J12" s="4">
        <v>75.933999999999997</v>
      </c>
      <c r="K12" s="4">
        <v>76.018000000000001</v>
      </c>
      <c r="L12" s="4">
        <v>76.082999999999998</v>
      </c>
      <c r="M12" s="4">
        <v>76.144000000000005</v>
      </c>
      <c r="N12" s="4">
        <v>76.209000000000003</v>
      </c>
      <c r="O12" s="4">
        <v>76.275000000000006</v>
      </c>
      <c r="P12" s="154">
        <v>76.334000000000003</v>
      </c>
      <c r="Q12" s="154">
        <v>76.399000000000001</v>
      </c>
      <c r="R12" s="154">
        <v>76.436999999999998</v>
      </c>
      <c r="S12" s="4">
        <v>76.451999999999998</v>
      </c>
      <c r="T12" s="4">
        <v>76.481999999999999</v>
      </c>
      <c r="U12" s="4">
        <v>76.56</v>
      </c>
      <c r="V12" s="4">
        <v>76.650000000000006</v>
      </c>
      <c r="W12" s="4">
        <v>76.691999999999993</v>
      </c>
      <c r="X12" s="4">
        <v>76.706999999999994</v>
      </c>
      <c r="Y12" s="4">
        <v>76.879000000000005</v>
      </c>
      <c r="Z12" s="154"/>
      <c r="AA12" s="154"/>
      <c r="AB12" s="154"/>
      <c r="AC12" s="4"/>
      <c r="AD12" s="4"/>
      <c r="AE12" s="4"/>
      <c r="AF12" s="4"/>
      <c r="AG12" s="4"/>
      <c r="AH12" s="4"/>
      <c r="AI12" s="4"/>
      <c r="AJ12" s="19"/>
      <c r="AK12" s="19"/>
      <c r="AL12" s="19"/>
    </row>
    <row r="13" spans="2:38" x14ac:dyDescent="0.25">
      <c r="B13" s="302"/>
      <c r="C13" s="1"/>
      <c r="D13" s="4"/>
      <c r="E13" s="4"/>
      <c r="F13" s="4"/>
      <c r="G13" s="4"/>
      <c r="H13" s="4"/>
      <c r="I13" s="4"/>
      <c r="J13" s="4"/>
      <c r="K13" s="4"/>
      <c r="L13" s="4"/>
      <c r="M13" s="4"/>
      <c r="N13" s="4"/>
      <c r="O13" s="4"/>
      <c r="P13" s="4"/>
      <c r="Q13" s="4"/>
      <c r="R13" s="4"/>
      <c r="S13" s="4"/>
      <c r="T13" s="154"/>
      <c r="U13" s="154"/>
      <c r="V13" s="154"/>
      <c r="W13" s="4"/>
      <c r="X13" s="4"/>
      <c r="Y13" s="4"/>
      <c r="Z13" s="4"/>
      <c r="AA13" s="4"/>
      <c r="AB13" s="4"/>
      <c r="AC13" s="4"/>
      <c r="AD13" s="4"/>
      <c r="AE13" s="4"/>
      <c r="AF13" s="4"/>
      <c r="AG13" s="4"/>
      <c r="AH13" s="35"/>
      <c r="AI13" s="4"/>
    </row>
    <row r="14" spans="2:38" x14ac:dyDescent="0.25">
      <c r="B14" s="302"/>
      <c r="C14" s="6" t="s">
        <v>9</v>
      </c>
      <c r="D14" s="4"/>
      <c r="E14" s="7">
        <f t="shared" ref="E14:AI14" si="2">(E12-$D$12)/(E3-$D$3)</f>
        <v>1.1506849315070075E-2</v>
      </c>
      <c r="F14" s="7">
        <f t="shared" si="2"/>
        <v>1.0020242914980026E-2</v>
      </c>
      <c r="G14" s="7">
        <f t="shared" si="2"/>
        <v>1.014668578361075E-2</v>
      </c>
      <c r="H14" s="7">
        <f t="shared" si="2"/>
        <v>1.0451828053194745E-2</v>
      </c>
      <c r="I14" s="7">
        <f t="shared" si="2"/>
        <v>1.0810462983816386E-2</v>
      </c>
      <c r="J14" s="7">
        <f t="shared" si="2"/>
        <v>1.0974736897913791E-2</v>
      </c>
      <c r="K14" s="7">
        <f t="shared" si="2"/>
        <v>1.1293285257500622E-2</v>
      </c>
      <c r="L14" s="7">
        <f>(L12-$D$12)/(L3-$D$3)</f>
        <v>1.1104974555209255E-2</v>
      </c>
      <c r="M14" s="7">
        <f t="shared" si="2"/>
        <v>1.0848211957372261E-2</v>
      </c>
      <c r="N14" s="7">
        <f t="shared" si="2"/>
        <v>1.0469533505546351E-2</v>
      </c>
      <c r="O14" s="7">
        <f t="shared" si="2"/>
        <v>1.0346576037055948E-2</v>
      </c>
      <c r="P14" s="7">
        <f t="shared" si="2"/>
        <v>1.0359397271431569E-2</v>
      </c>
      <c r="Q14" s="7">
        <f t="shared" si="2"/>
        <v>1.018681624327838E-2</v>
      </c>
      <c r="R14" s="7">
        <f t="shared" si="2"/>
        <v>9.8171462829736485E-3</v>
      </c>
      <c r="S14" s="7">
        <f t="shared" si="2"/>
        <v>9.441512262822551E-3</v>
      </c>
      <c r="T14" s="7">
        <f t="shared" si="2"/>
        <v>9.1612940089708557E-3</v>
      </c>
      <c r="U14" s="7">
        <f t="shared" si="2"/>
        <v>9.2930989804398643E-3</v>
      </c>
      <c r="V14" s="7">
        <f t="shared" si="2"/>
        <v>9.3268952994099118E-3</v>
      </c>
      <c r="W14" s="7">
        <f t="shared" si="2"/>
        <v>9.1047512507379785E-3</v>
      </c>
      <c r="X14" s="7">
        <f t="shared" si="2"/>
        <v>8.9292430830336545E-3</v>
      </c>
      <c r="Y14" s="7">
        <f t="shared" si="2"/>
        <v>9.576694595756427E-3</v>
      </c>
      <c r="Z14" s="7">
        <f t="shared" si="2"/>
        <v>4.380289393748691E-2</v>
      </c>
      <c r="AA14" s="7">
        <f t="shared" si="2"/>
        <v>4.380289393748691E-2</v>
      </c>
      <c r="AB14" s="7">
        <f t="shared" si="2"/>
        <v>4.380289393748691E-2</v>
      </c>
      <c r="AC14" s="7">
        <f t="shared" si="2"/>
        <v>4.380289393748691E-2</v>
      </c>
      <c r="AD14" s="7">
        <f t="shared" si="2"/>
        <v>4.380289393748691E-2</v>
      </c>
      <c r="AE14" s="7">
        <f t="shared" si="2"/>
        <v>4.380289393748691E-2</v>
      </c>
      <c r="AF14" s="7">
        <f t="shared" si="2"/>
        <v>4.380289393748691E-2</v>
      </c>
      <c r="AG14" s="7">
        <f t="shared" si="2"/>
        <v>4.380289393748691E-2</v>
      </c>
      <c r="AH14" s="36">
        <f t="shared" si="2"/>
        <v>4.380289393748691E-2</v>
      </c>
      <c r="AI14" s="7">
        <f t="shared" si="2"/>
        <v>4.380289393748691E-2</v>
      </c>
      <c r="AL14" s="20">
        <f>AL12/AL3</f>
        <v>0</v>
      </c>
    </row>
    <row r="15" spans="2:38" x14ac:dyDescent="0.25">
      <c r="B15" s="302"/>
      <c r="C15" s="6" t="s">
        <v>10</v>
      </c>
      <c r="D15" s="4"/>
      <c r="E15" s="8">
        <f>(E12-D12)/(E3-D3)</f>
        <v>1.1506849315070075E-2</v>
      </c>
      <c r="F15" s="8">
        <f>(F12-E12)/(F3-E3)</f>
        <v>9.6834264432029971E-3</v>
      </c>
      <c r="G15" s="8">
        <f>(G12-F12)/(G3-F3)</f>
        <v>1.0298037315240456E-2</v>
      </c>
      <c r="H15" s="8">
        <f>(H12-G12)/(H3-G3)</f>
        <v>1.1309062742061709E-2</v>
      </c>
      <c r="I15" s="8">
        <f>(I12-$H$12)/(I3-$H$3)</f>
        <v>1.2168823166973385E-2</v>
      </c>
      <c r="J15" s="8">
        <f t="shared" ref="J15:P15" si="3">(J12-$H$12)/(J3-$H$3)</f>
        <v>1.1953707933607149E-2</v>
      </c>
      <c r="K15" s="8">
        <f t="shared" si="3"/>
        <v>1.2353906089809267E-2</v>
      </c>
      <c r="L15" s="8">
        <f>(L12-$H$12)/(L3-$H$3)</f>
        <v>1.1720096518441647E-2</v>
      </c>
      <c r="M15" s="8">
        <f t="shared" si="3"/>
        <v>1.1144175877566023E-2</v>
      </c>
      <c r="N15" s="8">
        <f t="shared" si="3"/>
        <v>1.0480095097159208E-2</v>
      </c>
      <c r="O15" s="8">
        <f t="shared" si="3"/>
        <v>1.0293084204869662E-2</v>
      </c>
      <c r="P15" s="8">
        <f t="shared" si="3"/>
        <v>1.0317298608924396E-2</v>
      </c>
      <c r="Q15" s="8">
        <f t="shared" ref="Q15:AG15" si="4">(Q12-P12)/(Q3-P3)</f>
        <v>8.4284232365142396E-3</v>
      </c>
      <c r="R15" s="8">
        <f t="shared" si="4"/>
        <v>5.3370786516850118E-3</v>
      </c>
      <c r="S15" s="8">
        <f t="shared" si="4"/>
        <v>2.8275212064091211E-3</v>
      </c>
      <c r="T15" s="8">
        <f t="shared" si="4"/>
        <v>4.7664442326025864E-3</v>
      </c>
      <c r="U15" s="8">
        <f t="shared" si="4"/>
        <v>1.1297798377752463E-2</v>
      </c>
      <c r="V15" s="8">
        <f t="shared" si="4"/>
        <v>9.7360450021637852E-3</v>
      </c>
      <c r="W15" s="8">
        <f t="shared" si="4"/>
        <v>5.5489496630978467E-3</v>
      </c>
      <c r="X15" s="8">
        <f t="shared" si="4"/>
        <v>3.5629453681711256E-3</v>
      </c>
      <c r="Y15" s="8">
        <f t="shared" si="4"/>
        <v>1.9168616961998449E-2</v>
      </c>
      <c r="Z15" s="8">
        <f t="shared" si="4"/>
        <v>4.1200025294829461E-2</v>
      </c>
      <c r="AA15" s="8" t="e">
        <f>(AA12-Z12)/(AA3-Z3)</f>
        <v>#DIV/0!</v>
      </c>
      <c r="AB15" s="8" t="e">
        <f t="shared" si="4"/>
        <v>#DIV/0!</v>
      </c>
      <c r="AC15" s="8" t="e">
        <f t="shared" si="4"/>
        <v>#DIV/0!</v>
      </c>
      <c r="AD15" s="8" t="e">
        <f t="shared" si="4"/>
        <v>#DIV/0!</v>
      </c>
      <c r="AE15" s="8" t="e">
        <f t="shared" si="4"/>
        <v>#DIV/0!</v>
      </c>
      <c r="AF15" s="8" t="e">
        <f t="shared" si="4"/>
        <v>#DIV/0!</v>
      </c>
      <c r="AG15" s="8" t="e">
        <f t="shared" si="4"/>
        <v>#DIV/0!</v>
      </c>
      <c r="AH15" s="37" t="e">
        <f>(AH12-AG12)/(AH3-AG3)</f>
        <v>#DIV/0!</v>
      </c>
      <c r="AI15" s="8" t="e">
        <f>(AI12-AH12)/(AI3-AH3)</f>
        <v>#DIV/0!</v>
      </c>
    </row>
    <row r="16" spans="2:38" x14ac:dyDescent="0.25">
      <c r="B16" s="302"/>
      <c r="C16" s="6" t="s">
        <v>11</v>
      </c>
      <c r="D16" s="4"/>
      <c r="E16" s="7">
        <f>(E11-$D$11)/(E3-$D$3)</f>
        <v>8.1095890410964863E-2</v>
      </c>
      <c r="F16" s="7">
        <f>(F11-D11)/(F3-D3)</f>
        <v>6.7307692307690764E-2</v>
      </c>
      <c r="G16" s="7">
        <f>(G11-D11)/(G3-D3)</f>
        <v>6.2479320613213242E-2</v>
      </c>
      <c r="H16" s="7">
        <f>(H11-D11)/(H3-D3)</f>
        <v>6.2873642685753628E-2</v>
      </c>
      <c r="I16" s="7">
        <f>(I11-D11)/(I3-D3)</f>
        <v>6.2256684147871499E-2</v>
      </c>
      <c r="J16" s="7">
        <f>(J11-D11)/(J3-D3)</f>
        <v>6.3966280518516924E-2</v>
      </c>
      <c r="K16" s="7">
        <f>(K11-D11)/(K3-D3)</f>
        <v>6.4607569675942111E-2</v>
      </c>
      <c r="L16" s="7">
        <f>(L11-D11)/(L3-D3)</f>
        <v>6.4677107578207729E-2</v>
      </c>
      <c r="M16" s="7">
        <f>(M11-D11)/(M3-D3)</f>
        <v>6.42374089462978E-2</v>
      </c>
      <c r="N16" s="7">
        <f>(N11-D11)/(N3-D3)</f>
        <v>6.4032821759610808E-2</v>
      </c>
      <c r="O16" s="7">
        <f>(O11-D11)/(O3-D3)</f>
        <v>6.4121363281303551E-2</v>
      </c>
      <c r="P16" s="7">
        <f>(P11-D11)/(P3-D3)</f>
        <v>6.3429036856037568E-2</v>
      </c>
      <c r="Q16" s="7">
        <f>(Q11-D11)/(Q3-D3)</f>
        <v>6.2511589096977613E-2</v>
      </c>
      <c r="R16" s="7">
        <f>(R11-D11)/(R3-D3)</f>
        <v>6.0455207262761192E-2</v>
      </c>
      <c r="S16" s="7">
        <f>(S11-D11)/(S3-D3)</f>
        <v>5.8806844083352842E-2</v>
      </c>
      <c r="T16" s="7">
        <f>(T11-D11)/(T3-D3)</f>
        <v>5.808184216290356E-2</v>
      </c>
      <c r="U16" s="7">
        <f>(U11-D11)/(U3-D3)</f>
        <v>5.8546523576770731E-2</v>
      </c>
      <c r="V16" s="7">
        <f>(V11-D11)/(V3-D3)</f>
        <v>5.9089595972101686E-2</v>
      </c>
      <c r="W16" s="7">
        <f>(W11-D11)/(W3-D3)</f>
        <v>5.8046673502998657E-2</v>
      </c>
      <c r="X16" s="7">
        <f>(X11-D11)/(X3-D3)</f>
        <v>5.7976138534911931E-2</v>
      </c>
      <c r="Y16" s="7">
        <f>(Y11-D11)/(Y3-D3)</f>
        <v>5.6825949389388716E-2</v>
      </c>
      <c r="Z16" s="7">
        <f>(Z11-D11)/(Z3-D3)</f>
        <v>8.3604829686668936E-2</v>
      </c>
      <c r="AA16" s="7">
        <f>(AA11-D11)/(AA3-D3)</f>
        <v>8.3604829686668936E-2</v>
      </c>
      <c r="AB16" s="7">
        <f>(AB11-D11)/(AB3-D3)</f>
        <v>8.3604829686668936E-2</v>
      </c>
      <c r="AC16" s="7">
        <f>(AC11-D11)/(AC3-D3)</f>
        <v>8.3604829686668936E-2</v>
      </c>
      <c r="AD16" s="7">
        <f>(AD11-D11)/(AD3-D3)</f>
        <v>8.3604829686668936E-2</v>
      </c>
      <c r="AE16" s="7">
        <f>(AE11-D11)/(AE3-D3)</f>
        <v>8.3604829686668936E-2</v>
      </c>
      <c r="AF16" s="7">
        <f>(AF11-E11)/(AF3-E3)</f>
        <v>8.3602176704258388E-2</v>
      </c>
      <c r="AG16" s="7">
        <f>(AG11-F11)/(AG3-F3)</f>
        <v>8.3511969950985213E-2</v>
      </c>
      <c r="AH16" s="36">
        <f>(AH11-G11)/(AH3-G3)</f>
        <v>8.3384943701172248E-2</v>
      </c>
      <c r="AI16" s="7">
        <f>(AI11-H11)/(AI3-H3)</f>
        <v>8.3313318190448085E-2</v>
      </c>
      <c r="AL16" s="20">
        <f>AL11/AL3</f>
        <v>0</v>
      </c>
    </row>
    <row r="17" spans="1:35" x14ac:dyDescent="0.25">
      <c r="B17" s="302"/>
      <c r="C17" s="6" t="s">
        <v>12</v>
      </c>
      <c r="D17" s="4"/>
      <c r="E17" s="8">
        <f t="shared" ref="E17:J17" si="5">(E11-D11)/(E3-D3)</f>
        <v>8.1095890410964863E-2</v>
      </c>
      <c r="F17" s="8">
        <f t="shared" si="5"/>
        <v>6.4183736809432304E-2</v>
      </c>
      <c r="G17" s="8">
        <f t="shared" si="5"/>
        <v>5.6699781923918474E-2</v>
      </c>
      <c r="H17" s="8">
        <f t="shared" si="5"/>
        <v>6.3981409759874069E-2</v>
      </c>
      <c r="I17" s="8">
        <f t="shared" si="5"/>
        <v>5.9919901417128565E-2</v>
      </c>
      <c r="J17" s="8">
        <f t="shared" si="5"/>
        <v>7.1966275218310935E-2</v>
      </c>
      <c r="K17" s="8">
        <f t="shared" ref="K17:AC17" si="6">(K11-J11)/(K3-J3)</f>
        <v>6.8402886727330622E-2</v>
      </c>
      <c r="L17" s="8">
        <f>(L11-K11)/(L3-K3)</f>
        <v>6.5141645205265303E-2</v>
      </c>
      <c r="M17" s="8">
        <f>(M11-L11)/(M3-L3)</f>
        <v>6.0970247691634012E-2</v>
      </c>
      <c r="N17" s="8">
        <f t="shared" si="6"/>
        <v>6.2613101701048626E-2</v>
      </c>
      <c r="O17" s="8">
        <f t="shared" si="6"/>
        <v>6.4935064935066941E-2</v>
      </c>
      <c r="P17" s="8">
        <f t="shared" si="6"/>
        <v>5.4415700267619237E-2</v>
      </c>
      <c r="Q17" s="8">
        <f t="shared" si="6"/>
        <v>5.316390041493739E-2</v>
      </c>
      <c r="R17" s="8">
        <f t="shared" si="6"/>
        <v>3.5533707865167102E-2</v>
      </c>
      <c r="S17" s="8">
        <f t="shared" si="6"/>
        <v>2.9783223374177863E-2</v>
      </c>
      <c r="T17" s="8">
        <f t="shared" si="6"/>
        <v>4.6711153479505343E-2</v>
      </c>
      <c r="U17" s="8">
        <f t="shared" si="6"/>
        <v>6.5614136732325426E-2</v>
      </c>
      <c r="V17" s="8">
        <f t="shared" si="6"/>
        <v>6.5664214625702072E-2</v>
      </c>
      <c r="W17" s="8">
        <f t="shared" si="6"/>
        <v>4.1352886775005718E-2</v>
      </c>
      <c r="X17" s="8">
        <f t="shared" si="6"/>
        <v>5.5819477434675344E-2</v>
      </c>
      <c r="Y17" s="8">
        <f t="shared" si="6"/>
        <v>3.978602474088945E-2</v>
      </c>
      <c r="Z17" s="8">
        <f t="shared" si="6"/>
        <v>8.1568322298999879E-2</v>
      </c>
      <c r="AA17" s="8" t="e">
        <f>(AA11-Z11)/(AA3-Z3)</f>
        <v>#DIV/0!</v>
      </c>
      <c r="AB17" s="8" t="e">
        <f t="shared" si="6"/>
        <v>#DIV/0!</v>
      </c>
      <c r="AC17" s="8" t="e">
        <f t="shared" si="6"/>
        <v>#DIV/0!</v>
      </c>
      <c r="AD17" s="8" t="e">
        <f t="shared" ref="AD17:AI17" si="7">(AD11-AC11)/(AD3-AC3)</f>
        <v>#DIV/0!</v>
      </c>
      <c r="AE17" s="8" t="e">
        <f t="shared" si="7"/>
        <v>#DIV/0!</v>
      </c>
      <c r="AF17" s="8" t="e">
        <f t="shared" si="7"/>
        <v>#DIV/0!</v>
      </c>
      <c r="AG17" s="8" t="e">
        <f t="shared" si="7"/>
        <v>#DIV/0!</v>
      </c>
      <c r="AH17" s="37" t="e">
        <f t="shared" si="7"/>
        <v>#DIV/0!</v>
      </c>
      <c r="AI17" s="8" t="e">
        <f t="shared" si="7"/>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1">
    <mergeCell ref="B2:B18"/>
  </mergeCells>
  <conditionalFormatting sqref="E16:AI16">
    <cfRule type="cellIs" dxfId="205" priority="8" operator="greaterThan">
      <formula>0.2</formula>
    </cfRule>
  </conditionalFormatting>
  <conditionalFormatting sqref="E14:AI14">
    <cfRule type="cellIs" dxfId="204" priority="5" operator="lessThan">
      <formula>0.15</formula>
    </cfRule>
    <cfRule type="cellIs" dxfId="203" priority="7" operator="greaterThan">
      <formula>0.15</formula>
    </cfRule>
  </conditionalFormatting>
  <conditionalFormatting sqref="E16:AI16">
    <cfRule type="cellIs" dxfId="202" priority="6" operator="lessThan">
      <formula>0.2</formula>
    </cfRule>
  </conditionalFormatting>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5"/>
  <sheetViews>
    <sheetView workbookViewId="0">
      <pane xSplit="4" ySplit="2" topLeftCell="S3" activePane="bottomRight" state="frozen"/>
      <selection pane="topRight" activeCell="E1" sqref="E1"/>
      <selection pane="bottomLeft" activeCell="A3" sqref="A3"/>
      <selection pane="bottomRight" activeCell="AB5" sqref="AB5"/>
    </sheetView>
  </sheetViews>
  <sheetFormatPr defaultRowHeight="15" x14ac:dyDescent="0.25"/>
  <cols>
    <col min="1" max="1" width="3.7109375" customWidth="1"/>
    <col min="4" max="4" width="12.7109375" customWidth="1"/>
    <col min="5" max="35" width="10.7109375" customWidth="1"/>
    <col min="36" max="38" width="9.140625" hidden="1" customWidth="1"/>
  </cols>
  <sheetData>
    <row r="1" spans="2:38" ht="26.25" customHeight="1" x14ac:dyDescent="0.25">
      <c r="D1" s="59"/>
    </row>
    <row r="2" spans="2:38" x14ac:dyDescent="0.25">
      <c r="B2" s="301" t="s">
        <v>44</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45139</v>
      </c>
      <c r="AK2" s="160">
        <v>45140</v>
      </c>
      <c r="AL2" s="160">
        <v>45141</v>
      </c>
    </row>
    <row r="3" spans="2:38" x14ac:dyDescent="0.25">
      <c r="B3" s="302"/>
      <c r="C3" s="3" t="s">
        <v>0</v>
      </c>
      <c r="D3" s="14">
        <f t="shared" ref="D3:G3" si="0">D4+D5+D6</f>
        <v>1276.9759999999999</v>
      </c>
      <c r="E3" s="14">
        <f t="shared" si="0"/>
        <v>1277.32</v>
      </c>
      <c r="F3" s="14">
        <f t="shared" si="0"/>
        <v>1281.1030000000001</v>
      </c>
      <c r="G3" s="14">
        <f t="shared" si="0"/>
        <v>1282.92</v>
      </c>
      <c r="H3" s="14">
        <f t="shared" ref="H3:AI3" si="1">H4+H5+H6</f>
        <v>1285.896</v>
      </c>
      <c r="I3" s="14">
        <f t="shared" si="1"/>
        <v>1289.5619999999999</v>
      </c>
      <c r="J3" s="14">
        <f t="shared" si="1"/>
        <v>1291.252</v>
      </c>
      <c r="K3" s="14">
        <f t="shared" si="1"/>
        <v>1293.4059999999999</v>
      </c>
      <c r="L3" s="14">
        <f t="shared" si="1"/>
        <v>1295.4449999999999</v>
      </c>
      <c r="M3" s="14">
        <f t="shared" si="1"/>
        <v>1300.451</v>
      </c>
      <c r="N3" s="14">
        <f t="shared" si="1"/>
        <v>1301.9079999999999</v>
      </c>
      <c r="O3" s="14">
        <f t="shared" si="1"/>
        <v>1304.6119999999999</v>
      </c>
      <c r="P3" s="154">
        <v>1307.4110000000001</v>
      </c>
      <c r="Q3" s="154">
        <v>1311.0329999999999</v>
      </c>
      <c r="R3" s="154">
        <v>1313.04</v>
      </c>
      <c r="S3" s="4">
        <v>1314.895</v>
      </c>
      <c r="T3" s="4">
        <v>1317.413</v>
      </c>
      <c r="U3" s="14">
        <f t="shared" si="1"/>
        <v>1319.4259999999999</v>
      </c>
      <c r="V3" s="14">
        <f t="shared" si="1"/>
        <v>1322.4090000000001</v>
      </c>
      <c r="W3" s="14">
        <f t="shared" si="1"/>
        <v>1325.8520000000001</v>
      </c>
      <c r="X3" s="14">
        <f t="shared" si="1"/>
        <v>1326.915</v>
      </c>
      <c r="Y3" s="14">
        <f>Y4+Y5+Y6</f>
        <v>1329.616</v>
      </c>
      <c r="Z3" s="14">
        <f t="shared" ref="Z3:AH3" si="2">Z4+Z5+Z6</f>
        <v>0</v>
      </c>
      <c r="AA3" s="14">
        <f t="shared" si="2"/>
        <v>0</v>
      </c>
      <c r="AB3" s="14">
        <f t="shared" si="2"/>
        <v>0</v>
      </c>
      <c r="AC3" s="14">
        <f t="shared" si="2"/>
        <v>0</v>
      </c>
      <c r="AD3" s="14">
        <f t="shared" si="2"/>
        <v>0</v>
      </c>
      <c r="AE3" s="14">
        <f t="shared" si="2"/>
        <v>0</v>
      </c>
      <c r="AF3" s="14">
        <f t="shared" si="2"/>
        <v>0</v>
      </c>
      <c r="AG3" s="14">
        <f t="shared" si="2"/>
        <v>0</v>
      </c>
      <c r="AH3" s="14">
        <f t="shared" si="2"/>
        <v>0</v>
      </c>
      <c r="AI3" s="14">
        <f t="shared" si="1"/>
        <v>0</v>
      </c>
      <c r="AJ3" s="19">
        <f>MAX(D3:AI3)</f>
        <v>1329.616</v>
      </c>
      <c r="AK3" s="19">
        <f>D3</f>
        <v>1276.9759999999999</v>
      </c>
      <c r="AL3" s="19">
        <f>AJ3-AK3</f>
        <v>52.6400000000001</v>
      </c>
    </row>
    <row r="4" spans="2:38" x14ac:dyDescent="0.25">
      <c r="B4" s="302"/>
      <c r="C4" s="3" t="s">
        <v>1</v>
      </c>
      <c r="D4" s="157">
        <v>555.20699999999999</v>
      </c>
      <c r="E4" s="4">
        <v>555.20699999999999</v>
      </c>
      <c r="F4" s="4">
        <v>557.56899999999996</v>
      </c>
      <c r="G4" s="4">
        <v>557.82500000000005</v>
      </c>
      <c r="H4" s="4">
        <v>559.51900000000001</v>
      </c>
      <c r="I4" s="4">
        <v>562.03499999999997</v>
      </c>
      <c r="J4" s="4">
        <v>562.50199999999995</v>
      </c>
      <c r="K4" s="4">
        <v>563.31799999999998</v>
      </c>
      <c r="L4" s="4">
        <v>564.17999999999995</v>
      </c>
      <c r="M4" s="4">
        <v>567.21299999999997</v>
      </c>
      <c r="N4" s="4">
        <v>567.56200000000001</v>
      </c>
      <c r="O4" s="4">
        <v>568.28</v>
      </c>
      <c r="P4" s="154">
        <v>569.654</v>
      </c>
      <c r="Q4" s="154">
        <v>571.73299999999995</v>
      </c>
      <c r="R4" s="154">
        <v>572.53099999999995</v>
      </c>
      <c r="S4" s="4">
        <v>573.15899999999999</v>
      </c>
      <c r="T4" s="4">
        <v>573.90499999999997</v>
      </c>
      <c r="U4" s="4">
        <v>574.899</v>
      </c>
      <c r="V4" s="4">
        <v>576.25400000000002</v>
      </c>
      <c r="W4" s="4">
        <v>578.35199999999998</v>
      </c>
      <c r="X4" s="4">
        <v>578.40499999999997</v>
      </c>
      <c r="Y4" s="4">
        <v>579.471</v>
      </c>
      <c r="Z4" s="154"/>
      <c r="AA4" s="154"/>
      <c r="AB4" s="154"/>
      <c r="AC4" s="4"/>
      <c r="AD4" s="4"/>
      <c r="AE4" s="4"/>
      <c r="AF4" s="4"/>
      <c r="AG4" s="4"/>
      <c r="AH4" s="4"/>
      <c r="AI4" s="4"/>
      <c r="AJ4" s="19">
        <f t="shared" ref="AJ4:AJ12" si="3">MAX(D4:AI4)</f>
        <v>579.471</v>
      </c>
      <c r="AK4" s="19">
        <f t="shared" ref="AK4:AK12" si="4">D4</f>
        <v>555.20699999999999</v>
      </c>
      <c r="AL4" s="19">
        <f t="shared" ref="AL4:AL12" si="5">AJ4-AK4</f>
        <v>24.26400000000001</v>
      </c>
    </row>
    <row r="5" spans="2:38" x14ac:dyDescent="0.25">
      <c r="B5" s="302"/>
      <c r="C5" s="3" t="s">
        <v>2</v>
      </c>
      <c r="D5" s="157">
        <v>308.76600000000002</v>
      </c>
      <c r="E5" s="4">
        <v>308.76600000000002</v>
      </c>
      <c r="F5" s="4">
        <v>309.37200000000001</v>
      </c>
      <c r="G5" s="4">
        <v>310.34100000000001</v>
      </c>
      <c r="H5" s="4">
        <v>310.88900000000001</v>
      </c>
      <c r="I5" s="4">
        <v>311.35300000000001</v>
      </c>
      <c r="J5" s="4">
        <v>311.93900000000002</v>
      </c>
      <c r="K5" s="4">
        <v>312.94099999999997</v>
      </c>
      <c r="L5" s="4">
        <v>313.45</v>
      </c>
      <c r="M5" s="4">
        <v>314.28699999999998</v>
      </c>
      <c r="N5" s="4">
        <v>315.09100000000001</v>
      </c>
      <c r="O5" s="4">
        <v>316.23399999999998</v>
      </c>
      <c r="P5" s="154">
        <v>316.863</v>
      </c>
      <c r="Q5" s="154">
        <v>317.68599999999998</v>
      </c>
      <c r="R5" s="154">
        <v>318.178</v>
      </c>
      <c r="S5" s="4">
        <v>318.66399999999999</v>
      </c>
      <c r="T5" s="4">
        <v>319.50299999999999</v>
      </c>
      <c r="U5" s="4">
        <v>319.94299999999998</v>
      </c>
      <c r="V5" s="4">
        <v>320.80799999999999</v>
      </c>
      <c r="W5" s="4">
        <v>321.27100000000002</v>
      </c>
      <c r="X5" s="4">
        <v>321.726</v>
      </c>
      <c r="Y5" s="4">
        <v>322.32600000000002</v>
      </c>
      <c r="Z5" s="154"/>
      <c r="AA5" s="154"/>
      <c r="AB5" s="154"/>
      <c r="AC5" s="4"/>
      <c r="AD5" s="4"/>
      <c r="AE5" s="4"/>
      <c r="AF5" s="4"/>
      <c r="AG5" s="4"/>
      <c r="AH5" s="4"/>
      <c r="AI5" s="4"/>
      <c r="AJ5" s="19">
        <f t="shared" si="3"/>
        <v>322.32600000000002</v>
      </c>
      <c r="AK5" s="19">
        <f t="shared" si="4"/>
        <v>308.76600000000002</v>
      </c>
      <c r="AL5" s="19">
        <f t="shared" si="5"/>
        <v>13.560000000000002</v>
      </c>
    </row>
    <row r="6" spans="2:38" x14ac:dyDescent="0.25">
      <c r="B6" s="302"/>
      <c r="C6" s="3" t="s">
        <v>3</v>
      </c>
      <c r="D6" s="157">
        <v>413.00299999999999</v>
      </c>
      <c r="E6" s="4">
        <v>413.34699999999998</v>
      </c>
      <c r="F6" s="4">
        <v>414.16199999999998</v>
      </c>
      <c r="G6" s="4">
        <v>414.75400000000002</v>
      </c>
      <c r="H6" s="4">
        <v>415.488</v>
      </c>
      <c r="I6" s="4">
        <v>416.17399999999998</v>
      </c>
      <c r="J6" s="4">
        <v>416.81099999999998</v>
      </c>
      <c r="K6" s="4">
        <v>417.14699999999999</v>
      </c>
      <c r="L6" s="4">
        <v>417.815</v>
      </c>
      <c r="M6" s="4">
        <v>418.95100000000002</v>
      </c>
      <c r="N6" s="4">
        <v>419.255</v>
      </c>
      <c r="O6" s="4">
        <v>420.09800000000001</v>
      </c>
      <c r="P6" s="154">
        <v>420.89400000000001</v>
      </c>
      <c r="Q6" s="154">
        <v>421.61399999999998</v>
      </c>
      <c r="R6" s="154">
        <v>422.33100000000002</v>
      </c>
      <c r="S6" s="4">
        <v>423.072</v>
      </c>
      <c r="T6" s="4">
        <v>424.005</v>
      </c>
      <c r="U6" s="4">
        <v>424.584</v>
      </c>
      <c r="V6" s="4">
        <v>425.34699999999998</v>
      </c>
      <c r="W6" s="4">
        <v>426.22899999999998</v>
      </c>
      <c r="X6" s="4">
        <v>426.78399999999999</v>
      </c>
      <c r="Y6" s="4">
        <v>427.81900000000002</v>
      </c>
      <c r="Z6" s="154"/>
      <c r="AA6" s="154"/>
      <c r="AB6" s="154"/>
      <c r="AC6" s="4"/>
      <c r="AD6" s="4"/>
      <c r="AE6" s="4"/>
      <c r="AF6" s="4"/>
      <c r="AG6" s="4"/>
      <c r="AH6" s="4"/>
      <c r="AI6" s="4"/>
      <c r="AJ6" s="19">
        <f t="shared" si="3"/>
        <v>427.81900000000002</v>
      </c>
      <c r="AK6" s="19">
        <f t="shared" si="4"/>
        <v>413.00299999999999</v>
      </c>
      <c r="AL6" s="19">
        <f t="shared" si="5"/>
        <v>14.816000000000031</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3"/>
        <v>0</v>
      </c>
      <c r="AK7" s="19">
        <f t="shared" si="4"/>
        <v>0</v>
      </c>
      <c r="AL7" s="19">
        <f t="shared" si="5"/>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3"/>
        <v>0</v>
      </c>
      <c r="AK8" s="19">
        <f t="shared" si="4"/>
        <v>0</v>
      </c>
      <c r="AL8" s="19">
        <f t="shared" si="5"/>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3"/>
        <v>0</v>
      </c>
      <c r="AK9" s="19">
        <f t="shared" si="4"/>
        <v>0</v>
      </c>
      <c r="AL9" s="19">
        <f t="shared" si="5"/>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3"/>
        <v>0</v>
      </c>
      <c r="AK10" s="19">
        <f t="shared" si="4"/>
        <v>0</v>
      </c>
      <c r="AL10" s="19">
        <f t="shared" si="5"/>
        <v>0</v>
      </c>
    </row>
    <row r="11" spans="2:38" x14ac:dyDescent="0.25">
      <c r="B11" s="302"/>
      <c r="C11" s="3" t="s">
        <v>7</v>
      </c>
      <c r="D11" s="157">
        <v>85.975999999999999</v>
      </c>
      <c r="E11" s="4">
        <v>85.992999999999995</v>
      </c>
      <c r="F11" s="4">
        <v>86.268000000000001</v>
      </c>
      <c r="G11" s="4">
        <v>86.36</v>
      </c>
      <c r="H11" s="4">
        <v>86.567999999999998</v>
      </c>
      <c r="I11" s="4">
        <v>86.852999999999994</v>
      </c>
      <c r="J11" s="4">
        <v>86.945999999999998</v>
      </c>
      <c r="K11" s="4">
        <v>87.108000000000004</v>
      </c>
      <c r="L11" s="4">
        <v>87.248999999999995</v>
      </c>
      <c r="M11" s="4">
        <v>87.582999999999998</v>
      </c>
      <c r="N11" s="4">
        <v>87.668000000000006</v>
      </c>
      <c r="O11" s="4">
        <v>87.872</v>
      </c>
      <c r="P11" s="154">
        <v>88.066000000000003</v>
      </c>
      <c r="Q11" s="154">
        <v>88.305999999999997</v>
      </c>
      <c r="R11" s="154">
        <v>88.427000000000007</v>
      </c>
      <c r="S11" s="4">
        <v>88.543000000000006</v>
      </c>
      <c r="T11" s="4">
        <v>88.701999999999998</v>
      </c>
      <c r="U11" s="4">
        <v>88.843000000000004</v>
      </c>
      <c r="V11" s="4">
        <v>89.054000000000002</v>
      </c>
      <c r="W11" s="4">
        <v>89.284000000000006</v>
      </c>
      <c r="X11" s="4">
        <v>89.334999999999994</v>
      </c>
      <c r="Y11" s="4">
        <v>89.491</v>
      </c>
      <c r="Z11" s="154"/>
      <c r="AA11" s="154"/>
      <c r="AB11" s="154"/>
      <c r="AC11" s="4"/>
      <c r="AD11" s="4"/>
      <c r="AE11" s="4"/>
      <c r="AF11" s="4"/>
      <c r="AG11" s="4"/>
      <c r="AH11" s="4"/>
      <c r="AI11" s="4"/>
      <c r="AJ11" s="19">
        <f t="shared" si="3"/>
        <v>89.491</v>
      </c>
      <c r="AK11" s="19">
        <f t="shared" si="4"/>
        <v>85.975999999999999</v>
      </c>
      <c r="AL11" s="19">
        <f t="shared" si="5"/>
        <v>3.5150000000000006</v>
      </c>
    </row>
    <row r="12" spans="2:38" x14ac:dyDescent="0.25">
      <c r="B12" s="302"/>
      <c r="C12" s="3" t="s">
        <v>8</v>
      </c>
      <c r="D12" s="157">
        <v>59.021999999999998</v>
      </c>
      <c r="E12" s="4">
        <v>59.024999999999999</v>
      </c>
      <c r="F12" s="4">
        <v>59.067</v>
      </c>
      <c r="G12" s="4">
        <v>59.085000000000001</v>
      </c>
      <c r="H12" s="4">
        <v>59.122999999999998</v>
      </c>
      <c r="I12" s="4">
        <v>59.164999999999999</v>
      </c>
      <c r="J12" s="4">
        <v>59.177999999999997</v>
      </c>
      <c r="K12" s="4">
        <v>59.192</v>
      </c>
      <c r="L12" s="4">
        <v>59.209000000000003</v>
      </c>
      <c r="M12" s="4">
        <v>59.267000000000003</v>
      </c>
      <c r="N12" s="4">
        <v>59.277999999999999</v>
      </c>
      <c r="O12" s="4">
        <v>59.308999999999997</v>
      </c>
      <c r="P12" s="154">
        <v>59.344000000000001</v>
      </c>
      <c r="Q12" s="154">
        <v>59.384999999999998</v>
      </c>
      <c r="R12" s="154">
        <v>59.404000000000003</v>
      </c>
      <c r="S12" s="4">
        <v>59.426000000000002</v>
      </c>
      <c r="T12" s="4">
        <v>59.457000000000001</v>
      </c>
      <c r="U12" s="4">
        <v>59.488999999999997</v>
      </c>
      <c r="V12" s="4">
        <v>59.527000000000001</v>
      </c>
      <c r="W12" s="4">
        <v>59.570999999999998</v>
      </c>
      <c r="X12" s="4">
        <v>59.573</v>
      </c>
      <c r="Y12" s="4">
        <v>59.598999999999997</v>
      </c>
      <c r="Z12" s="154"/>
      <c r="AA12" s="154"/>
      <c r="AB12" s="154"/>
      <c r="AC12" s="4"/>
      <c r="AD12" s="4"/>
      <c r="AE12" s="4"/>
      <c r="AF12" s="4"/>
      <c r="AG12" s="4"/>
      <c r="AH12" s="4"/>
      <c r="AI12" s="4"/>
      <c r="AJ12" s="19">
        <f t="shared" si="3"/>
        <v>59.598999999999997</v>
      </c>
      <c r="AK12" s="19">
        <f t="shared" si="4"/>
        <v>59.021999999999998</v>
      </c>
      <c r="AL12" s="19">
        <f t="shared" si="5"/>
        <v>0.57699999999999818</v>
      </c>
    </row>
    <row r="13" spans="2:38" x14ac:dyDescent="0.25">
      <c r="B13" s="302"/>
      <c r="C13" s="1"/>
      <c r="D13" s="15"/>
      <c r="E13" s="15"/>
      <c r="F13" s="4"/>
      <c r="G13" s="4"/>
      <c r="H13" s="15"/>
      <c r="I13" s="15"/>
      <c r="J13" s="15"/>
      <c r="K13" s="15"/>
      <c r="L13" s="15"/>
      <c r="M13" s="154"/>
      <c r="N13" s="4"/>
      <c r="O13" s="154"/>
      <c r="P13" s="154"/>
      <c r="Q13" s="154"/>
      <c r="R13" s="15"/>
      <c r="S13" s="15"/>
      <c r="T13" s="15"/>
      <c r="U13" s="15"/>
      <c r="V13" s="154"/>
      <c r="W13" s="154"/>
      <c r="X13" s="15"/>
      <c r="Y13" s="15"/>
      <c r="Z13" s="154"/>
      <c r="AA13" s="154"/>
      <c r="AB13" s="15"/>
      <c r="AC13" s="15"/>
      <c r="AD13" s="15"/>
      <c r="AE13" s="15"/>
      <c r="AF13" s="154"/>
      <c r="AG13" s="154"/>
      <c r="AH13" s="15"/>
      <c r="AI13" s="15"/>
    </row>
    <row r="14" spans="2:38" x14ac:dyDescent="0.25">
      <c r="B14" s="302"/>
      <c r="C14" s="6" t="s">
        <v>9</v>
      </c>
      <c r="D14" s="4"/>
      <c r="E14" s="7">
        <f t="shared" ref="E14:AI14" si="6">(E12-$D$12)/(E3-$D$3)</f>
        <v>8.7209302325571784E-3</v>
      </c>
      <c r="F14" s="7">
        <f t="shared" si="6"/>
        <v>1.0903804216137567E-2</v>
      </c>
      <c r="G14" s="7">
        <f t="shared" si="6"/>
        <v>1.0598923283983918E-2</v>
      </c>
      <c r="H14" s="7">
        <f t="shared" si="6"/>
        <v>1.1322869955156757E-2</v>
      </c>
      <c r="I14" s="7">
        <f t="shared" si="6"/>
        <v>1.1361830605434652E-2</v>
      </c>
      <c r="J14" s="7">
        <f t="shared" si="6"/>
        <v>1.0927430652843798E-2</v>
      </c>
      <c r="K14" s="7">
        <f t="shared" si="6"/>
        <v>1.0346926354230131E-2</v>
      </c>
      <c r="L14" s="7">
        <f t="shared" si="6"/>
        <v>1.012507444907706E-2</v>
      </c>
      <c r="M14" s="7">
        <f t="shared" si="6"/>
        <v>1.043663471778501E-2</v>
      </c>
      <c r="N14" s="7">
        <f t="shared" si="6"/>
        <v>1.0267928766244187E-2</v>
      </c>
      <c r="O14" s="7">
        <f t="shared" si="6"/>
        <v>1.0385005065856106E-2</v>
      </c>
      <c r="P14" s="7">
        <f t="shared" si="6"/>
        <v>1.0579924429111251E-2</v>
      </c>
      <c r="Q14" s="7">
        <f t="shared" si="6"/>
        <v>1.0658601755879829E-2</v>
      </c>
      <c r="R14" s="7">
        <f t="shared" si="6"/>
        <v>1.0592280390417153E-2</v>
      </c>
      <c r="S14" s="7">
        <f t="shared" si="6"/>
        <v>1.0654289406366266E-2</v>
      </c>
      <c r="T14" s="7">
        <f t="shared" si="6"/>
        <v>1.0757474590103146E-2</v>
      </c>
      <c r="U14" s="7">
        <f t="shared" si="6"/>
        <v>1.1001177856301491E-2</v>
      </c>
      <c r="V14" s="7">
        <f t="shared" si="6"/>
        <v>1.1115268637334098E-2</v>
      </c>
      <c r="W14" s="7">
        <f t="shared" si="6"/>
        <v>1.1232506751779957E-2</v>
      </c>
      <c r="X14" s="7">
        <f t="shared" si="6"/>
        <v>1.103346082220311E-2</v>
      </c>
      <c r="Y14" s="7">
        <f>(Y12-$D$12)/(Y3-$D$3)</f>
        <v>1.0961246200607847E-2</v>
      </c>
      <c r="Z14" s="7">
        <f>(Z12-$D$12)/(Z3-$D$3)</f>
        <v>4.622013256318052E-2</v>
      </c>
      <c r="AA14" s="7">
        <f t="shared" si="6"/>
        <v>4.622013256318052E-2</v>
      </c>
      <c r="AB14" s="7">
        <f t="shared" si="6"/>
        <v>4.622013256318052E-2</v>
      </c>
      <c r="AC14" s="7">
        <f t="shared" si="6"/>
        <v>4.622013256318052E-2</v>
      </c>
      <c r="AD14" s="7">
        <f t="shared" si="6"/>
        <v>4.622013256318052E-2</v>
      </c>
      <c r="AE14" s="7">
        <f t="shared" si="6"/>
        <v>4.622013256318052E-2</v>
      </c>
      <c r="AF14" s="7">
        <f t="shared" si="6"/>
        <v>4.622013256318052E-2</v>
      </c>
      <c r="AG14" s="7">
        <f t="shared" si="6"/>
        <v>4.622013256318052E-2</v>
      </c>
      <c r="AH14" s="7">
        <f t="shared" si="6"/>
        <v>4.622013256318052E-2</v>
      </c>
      <c r="AI14" s="7">
        <f t="shared" si="6"/>
        <v>4.622013256318052E-2</v>
      </c>
      <c r="AL14" s="20">
        <f>AL12/AL3</f>
        <v>1.0961246200607847E-2</v>
      </c>
    </row>
    <row r="15" spans="2:38" x14ac:dyDescent="0.25">
      <c r="B15" s="302"/>
      <c r="C15" s="6" t="s">
        <v>10</v>
      </c>
      <c r="D15" s="4"/>
      <c r="E15" s="8">
        <f t="shared" ref="E15:AI15" si="7">(E12-D12)/(E3-D3)</f>
        <v>8.7209302325571784E-3</v>
      </c>
      <c r="F15" s="8">
        <f t="shared" si="7"/>
        <v>1.1102299762093619E-2</v>
      </c>
      <c r="G15" s="8">
        <f t="shared" si="7"/>
        <v>9.9064391854708916E-3</v>
      </c>
      <c r="H15" s="8">
        <f t="shared" si="7"/>
        <v>1.2768817204300459E-2</v>
      </c>
      <c r="I15" s="8">
        <f t="shared" si="7"/>
        <v>1.1456628477905696E-2</v>
      </c>
      <c r="J15" s="8">
        <f t="shared" si="7"/>
        <v>7.6923076923063336E-3</v>
      </c>
      <c r="K15" s="8">
        <f t="shared" si="7"/>
        <v>6.499535747447968E-3</v>
      </c>
      <c r="L15" s="8">
        <f t="shared" si="7"/>
        <v>8.3374203040721528E-3</v>
      </c>
      <c r="M15" s="8">
        <f t="shared" si="7"/>
        <v>1.1586096683978994E-2</v>
      </c>
      <c r="N15" s="8">
        <f t="shared" si="7"/>
        <v>7.5497597803682818E-3</v>
      </c>
      <c r="O15" s="8">
        <f t="shared" si="7"/>
        <v>1.1464497041419885E-2</v>
      </c>
      <c r="P15" s="8">
        <f t="shared" si="7"/>
        <v>1.2504465880672071E-2</v>
      </c>
      <c r="Q15" s="8">
        <f t="shared" si="7"/>
        <v>1.1319712865819599E-2</v>
      </c>
      <c r="R15" s="8">
        <f t="shared" si="7"/>
        <v>9.4668659691105484E-3</v>
      </c>
      <c r="S15" s="8">
        <f t="shared" si="7"/>
        <v>1.185983827493167E-2</v>
      </c>
      <c r="T15" s="8">
        <f t="shared" si="7"/>
        <v>1.2311358220809551E-2</v>
      </c>
      <c r="U15" s="8">
        <f t="shared" si="7"/>
        <v>1.5896671634375435E-2</v>
      </c>
      <c r="V15" s="8">
        <f t="shared" si="7"/>
        <v>1.2738853503185245E-2</v>
      </c>
      <c r="W15" s="8">
        <f t="shared" si="7"/>
        <v>1.2779552715654121E-2</v>
      </c>
      <c r="X15" s="8">
        <f t="shared" si="7"/>
        <v>1.8814675446873757E-3</v>
      </c>
      <c r="Y15" s="8">
        <f>(Y12-X12)/(Y3-X3)</f>
        <v>9.6260644205835022E-3</v>
      </c>
      <c r="Z15" s="8">
        <f>(Z12-Y12)/(Z3-Y3)</f>
        <v>4.4824219925151322E-2</v>
      </c>
      <c r="AA15" s="8" t="e">
        <f>(AA12-Z12)/(AA3-Z3)</f>
        <v>#DIV/0!</v>
      </c>
      <c r="AB15" s="8" t="e">
        <f t="shared" si="7"/>
        <v>#DIV/0!</v>
      </c>
      <c r="AC15" s="8" t="e">
        <f t="shared" si="7"/>
        <v>#DIV/0!</v>
      </c>
      <c r="AD15" s="8" t="e">
        <f t="shared" si="7"/>
        <v>#DIV/0!</v>
      </c>
      <c r="AE15" s="8" t="e">
        <f t="shared" si="7"/>
        <v>#DIV/0!</v>
      </c>
      <c r="AF15" s="8" t="e">
        <f t="shared" si="7"/>
        <v>#DIV/0!</v>
      </c>
      <c r="AG15" s="8" t="e">
        <f t="shared" si="7"/>
        <v>#DIV/0!</v>
      </c>
      <c r="AH15" s="8" t="e">
        <f t="shared" si="7"/>
        <v>#DIV/0!</v>
      </c>
      <c r="AI15" s="8" t="e">
        <f t="shared" si="7"/>
        <v>#DIV/0!</v>
      </c>
    </row>
    <row r="16" spans="2:38" x14ac:dyDescent="0.25">
      <c r="B16" s="302"/>
      <c r="C16" s="6" t="s">
        <v>11</v>
      </c>
      <c r="D16" s="4"/>
      <c r="E16" s="7">
        <f>(E11-$D$11)/(E3-$D$3)</f>
        <v>4.9418604651143574E-2</v>
      </c>
      <c r="F16" s="7">
        <f t="shared" ref="F16:AI16" si="8">(F11-$D$11)/(F3-$D$3)</f>
        <v>7.0753574024712593E-2</v>
      </c>
      <c r="G16" s="7">
        <f t="shared" si="8"/>
        <v>6.4602960969042431E-2</v>
      </c>
      <c r="H16" s="7">
        <f t="shared" si="8"/>
        <v>6.6367713004483617E-2</v>
      </c>
      <c r="I16" s="7">
        <f t="shared" si="8"/>
        <v>6.9680597489273355E-2</v>
      </c>
      <c r="J16" s="7">
        <f t="shared" si="8"/>
        <v>6.7946203418324067E-2</v>
      </c>
      <c r="K16" s="7">
        <f t="shared" si="8"/>
        <v>6.8898356664637894E-2</v>
      </c>
      <c r="L16" s="7">
        <f t="shared" si="8"/>
        <v>6.8926308950132256E-2</v>
      </c>
      <c r="M16" s="7">
        <f t="shared" si="8"/>
        <v>6.8455804046857929E-2</v>
      </c>
      <c r="N16" s="7">
        <f t="shared" si="8"/>
        <v>6.7864591689395404E-2</v>
      </c>
      <c r="O16" s="7">
        <f t="shared" si="8"/>
        <v>6.8606165870603669E-2</v>
      </c>
      <c r="P16" s="7">
        <f t="shared" si="8"/>
        <v>6.8670938064727835E-2</v>
      </c>
      <c r="Q16" s="7">
        <f t="shared" si="8"/>
        <v>6.841471650468324E-2</v>
      </c>
      <c r="R16" s="7">
        <f t="shared" si="8"/>
        <v>6.7962511091393146E-2</v>
      </c>
      <c r="S16" s="7">
        <f t="shared" si="8"/>
        <v>6.7696932935995172E-2</v>
      </c>
      <c r="T16" s="7">
        <f t="shared" si="8"/>
        <v>6.7413507431312678E-2</v>
      </c>
      <c r="U16" s="7">
        <f t="shared" si="8"/>
        <v>6.7538280329799791E-2</v>
      </c>
      <c r="V16" s="7">
        <f t="shared" si="8"/>
        <v>6.774811260537468E-2</v>
      </c>
      <c r="W16" s="7">
        <f t="shared" si="8"/>
        <v>6.7681479662820052E-2</v>
      </c>
      <c r="X16" s="7">
        <f t="shared" si="8"/>
        <v>6.7262059712849459E-2</v>
      </c>
      <c r="Y16" s="7">
        <f>(Y11-$D$11)/(Y3-$D$3)</f>
        <v>6.6774316109422374E-2</v>
      </c>
      <c r="Z16" s="7">
        <f>(Z11-$D$11)/(Z3-$D$3)</f>
        <v>6.7327811955745456E-2</v>
      </c>
      <c r="AA16" s="7">
        <f t="shared" si="8"/>
        <v>6.7327811955745456E-2</v>
      </c>
      <c r="AB16" s="7">
        <f t="shared" si="8"/>
        <v>6.7327811955745456E-2</v>
      </c>
      <c r="AC16" s="7">
        <f t="shared" si="8"/>
        <v>6.7327811955745456E-2</v>
      </c>
      <c r="AD16" s="7">
        <f t="shared" si="8"/>
        <v>6.7327811955745456E-2</v>
      </c>
      <c r="AE16" s="7">
        <f t="shared" si="8"/>
        <v>6.7327811955745456E-2</v>
      </c>
      <c r="AF16" s="7">
        <f t="shared" si="8"/>
        <v>6.7327811955745456E-2</v>
      </c>
      <c r="AG16" s="7">
        <f t="shared" si="8"/>
        <v>6.7327811955745456E-2</v>
      </c>
      <c r="AH16" s="7">
        <f t="shared" si="8"/>
        <v>6.7327811955745456E-2</v>
      </c>
      <c r="AI16" s="7">
        <f t="shared" si="8"/>
        <v>6.7327811955745456E-2</v>
      </c>
      <c r="AL16" s="20">
        <f>AL11/AL3</f>
        <v>6.6774316109422374E-2</v>
      </c>
    </row>
    <row r="17" spans="1:35" x14ac:dyDescent="0.25">
      <c r="B17" s="302"/>
      <c r="C17" s="6" t="s">
        <v>12</v>
      </c>
      <c r="D17" s="4"/>
      <c r="E17" s="8">
        <f t="shared" ref="E17:AI17" si="9">(E11-D11)/(E3-D3)</f>
        <v>4.9418604651143574E-2</v>
      </c>
      <c r="F17" s="8">
        <f t="shared" si="9"/>
        <v>7.2693629394659343E-2</v>
      </c>
      <c r="G17" s="8">
        <f t="shared" si="9"/>
        <v>5.0632911392404174E-2</v>
      </c>
      <c r="H17" s="8">
        <f t="shared" si="9"/>
        <v>6.9892473118281728E-2</v>
      </c>
      <c r="I17" s="8">
        <f t="shared" si="9"/>
        <v>7.774140752864192E-2</v>
      </c>
      <c r="J17" s="8">
        <f t="shared" si="9"/>
        <v>5.502958579881688E-2</v>
      </c>
      <c r="K17" s="8">
        <f t="shared" si="9"/>
        <v>7.5208913649028042E-2</v>
      </c>
      <c r="L17" s="8">
        <f t="shared" si="9"/>
        <v>6.9151544874934773E-2</v>
      </c>
      <c r="M17" s="8">
        <f t="shared" si="9"/>
        <v>6.6719936076707453E-2</v>
      </c>
      <c r="N17" s="8">
        <f t="shared" si="9"/>
        <v>5.8339052848328729E-2</v>
      </c>
      <c r="O17" s="8">
        <f t="shared" si="9"/>
        <v>7.544378698224749E-2</v>
      </c>
      <c r="P17" s="8">
        <f t="shared" si="9"/>
        <v>6.9310468024290237E-2</v>
      </c>
      <c r="Q17" s="8">
        <f t="shared" si="9"/>
        <v>6.6261733848703819E-2</v>
      </c>
      <c r="R17" s="8">
        <f t="shared" si="9"/>
        <v>6.0288988540112401E-2</v>
      </c>
      <c r="S17" s="8">
        <f t="shared" si="9"/>
        <v>6.2533692722371165E-2</v>
      </c>
      <c r="T17" s="8">
        <f t="shared" si="9"/>
        <v>6.3145353455119138E-2</v>
      </c>
      <c r="U17" s="8">
        <f t="shared" si="9"/>
        <v>7.0044709388977125E-2</v>
      </c>
      <c r="V17" s="8">
        <f t="shared" si="9"/>
        <v>7.0734160241363114E-2</v>
      </c>
      <c r="W17" s="8">
        <f t="shared" si="9"/>
        <v>6.6802207377288716E-2</v>
      </c>
      <c r="X17" s="8">
        <f t="shared" si="9"/>
        <v>4.7977422389457895E-2</v>
      </c>
      <c r="Y17" s="8">
        <f>(Y11-X11)/(Y3-X3)</f>
        <v>5.7756386523511533E-2</v>
      </c>
      <c r="Z17" s="8">
        <f>(Z11-Y11)/(Z3-Y3)</f>
        <v>6.7305898845982606E-2</v>
      </c>
      <c r="AA17" s="8" t="e">
        <f>(AA11-Z11)/(AA3-Z3)</f>
        <v>#DIV/0!</v>
      </c>
      <c r="AB17" s="8" t="e">
        <f t="shared" si="9"/>
        <v>#DIV/0!</v>
      </c>
      <c r="AC17" s="8" t="e">
        <f t="shared" si="9"/>
        <v>#DIV/0!</v>
      </c>
      <c r="AD17" s="8" t="e">
        <f t="shared" si="9"/>
        <v>#DIV/0!</v>
      </c>
      <c r="AE17" s="8" t="e">
        <f t="shared" si="9"/>
        <v>#DIV/0!</v>
      </c>
      <c r="AF17" s="8" t="e">
        <f t="shared" si="9"/>
        <v>#DIV/0!</v>
      </c>
      <c r="AG17" s="8" t="e">
        <f t="shared" si="9"/>
        <v>#DIV/0!</v>
      </c>
      <c r="AH17" s="8" t="e">
        <f t="shared" si="9"/>
        <v>#DIV/0!</v>
      </c>
      <c r="AI17" s="8" t="e">
        <f t="shared" si="9"/>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4"/>
      <c r="F20" s="134"/>
      <c r="G20" s="134"/>
      <c r="H20" s="134"/>
      <c r="I20" s="134"/>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5" spans="1:35" x14ac:dyDescent="0.25">
      <c r="G25" s="150"/>
      <c r="H25" s="150"/>
      <c r="I25" s="150"/>
      <c r="J25" s="150"/>
      <c r="K25" s="150"/>
    </row>
  </sheetData>
  <mergeCells count="1">
    <mergeCell ref="B2:B18"/>
  </mergeCells>
  <conditionalFormatting sqref="E16:AI16">
    <cfRule type="cellIs" dxfId="201" priority="8" operator="greaterThan">
      <formula>0.2</formula>
    </cfRule>
  </conditionalFormatting>
  <conditionalFormatting sqref="E14:AI14">
    <cfRule type="cellIs" dxfId="200" priority="5" operator="lessThan">
      <formula>0.15</formula>
    </cfRule>
    <cfRule type="cellIs" dxfId="199" priority="7" operator="greaterThan">
      <formula>0.15</formula>
    </cfRule>
  </conditionalFormatting>
  <conditionalFormatting sqref="E16:AI16">
    <cfRule type="cellIs" dxfId="198" priority="6" operator="lessThan">
      <formula>0.2</formula>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
  <sheetViews>
    <sheetView workbookViewId="0">
      <pane xSplit="4" ySplit="2" topLeftCell="N3" activePane="bottomRight" state="frozen"/>
      <selection pane="topRight" activeCell="E1" sqref="E1"/>
      <selection pane="bottomLeft" activeCell="A3" sqref="A3"/>
      <selection pane="bottomRight" activeCell="AA7" sqref="AA7"/>
    </sheetView>
  </sheetViews>
  <sheetFormatPr defaultRowHeight="15" x14ac:dyDescent="0.25"/>
  <cols>
    <col min="1" max="1" width="3.7109375" customWidth="1"/>
    <col min="4" max="4" width="14.85546875" customWidth="1"/>
    <col min="5" max="34" width="10.7109375" customWidth="1"/>
    <col min="35" max="35" width="10.140625" customWidth="1"/>
    <col min="36" max="37" width="8.5703125" hidden="1" customWidth="1"/>
    <col min="38" max="38" width="7.140625" hidden="1" customWidth="1"/>
  </cols>
  <sheetData>
    <row r="1" spans="1:38" ht="26.25" customHeight="1" x14ac:dyDescent="0.25">
      <c r="A1">
        <v>842884</v>
      </c>
      <c r="M1" t="s">
        <v>195</v>
      </c>
      <c r="X1" s="139"/>
      <c r="Y1" s="139"/>
      <c r="AA1" s="139"/>
      <c r="AB1" s="139"/>
      <c r="AC1" s="139"/>
    </row>
    <row r="2" spans="1:38" x14ac:dyDescent="0.25">
      <c r="B2" s="301" t="s">
        <v>102</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row>
    <row r="3" spans="1:38" x14ac:dyDescent="0.25">
      <c r="B3" s="302"/>
      <c r="C3" s="3" t="s">
        <v>0</v>
      </c>
      <c r="D3" s="16">
        <f t="shared" ref="D3:J3" si="0">D4+D5+D6</f>
        <v>5701.7580000000007</v>
      </c>
      <c r="E3" s="16">
        <f t="shared" si="0"/>
        <v>5713.2210000000005</v>
      </c>
      <c r="F3" s="16">
        <f t="shared" si="0"/>
        <v>5723.7570000000005</v>
      </c>
      <c r="G3" s="16">
        <f t="shared" si="0"/>
        <v>5728.9809999999998</v>
      </c>
      <c r="H3" s="16">
        <f t="shared" si="0"/>
        <v>5739.1659999999993</v>
      </c>
      <c r="I3" s="16">
        <f t="shared" si="0"/>
        <v>5763.0969999999998</v>
      </c>
      <c r="J3" s="16">
        <f t="shared" si="0"/>
        <v>5771.3319999999994</v>
      </c>
      <c r="K3" s="16">
        <f t="shared" ref="K3:AI3" si="1">K4+K5+K6</f>
        <v>5786.1319999999996</v>
      </c>
      <c r="L3" s="16">
        <f t="shared" si="1"/>
        <v>5797.7289999999994</v>
      </c>
      <c r="M3" s="16">
        <f t="shared" si="1"/>
        <v>5820.1050000000005</v>
      </c>
      <c r="N3" s="16">
        <f t="shared" si="1"/>
        <v>5838.5870000000004</v>
      </c>
      <c r="O3" s="16">
        <f t="shared" si="1"/>
        <v>5851.2849999999999</v>
      </c>
      <c r="P3" s="154">
        <v>5886.9629999999997</v>
      </c>
      <c r="Q3" s="154">
        <v>5896.6980000000003</v>
      </c>
      <c r="R3" s="4">
        <v>5923.4939999999997</v>
      </c>
      <c r="S3" s="4">
        <v>5941.49</v>
      </c>
      <c r="T3" s="4">
        <v>5960.0970000000007</v>
      </c>
      <c r="U3" s="16">
        <f t="shared" si="1"/>
        <v>5987.8989999999994</v>
      </c>
      <c r="V3" s="16">
        <f t="shared" si="1"/>
        <v>6000.6719999999996</v>
      </c>
      <c r="W3" s="16">
        <f t="shared" si="1"/>
        <v>6015.1440000000002</v>
      </c>
      <c r="X3" s="16">
        <f t="shared" si="1"/>
        <v>6019.1060000000007</v>
      </c>
      <c r="Y3" s="16">
        <f t="shared" si="1"/>
        <v>6023.8469999999998</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6023.8469999999998</v>
      </c>
      <c r="AK3" s="19">
        <f>D3</f>
        <v>5701.7580000000007</v>
      </c>
      <c r="AL3" s="19">
        <f>AJ3-AK3</f>
        <v>322.08899999999903</v>
      </c>
    </row>
    <row r="4" spans="1:38" x14ac:dyDescent="0.25">
      <c r="B4" s="302"/>
      <c r="C4" s="3" t="s">
        <v>1</v>
      </c>
      <c r="D4" s="157">
        <v>2563.8040000000001</v>
      </c>
      <c r="E4" s="4">
        <v>2569.8249999999998</v>
      </c>
      <c r="F4" s="4">
        <v>2577.3890000000001</v>
      </c>
      <c r="G4" s="4">
        <v>2577.5160000000001</v>
      </c>
      <c r="H4" s="4">
        <v>2581.91</v>
      </c>
      <c r="I4" s="4">
        <v>2594.92</v>
      </c>
      <c r="J4" s="4">
        <v>2600.6529999999998</v>
      </c>
      <c r="K4" s="4">
        <v>2606.038</v>
      </c>
      <c r="L4" s="4">
        <v>2615.5509999999999</v>
      </c>
      <c r="M4" s="4">
        <v>2628.527</v>
      </c>
      <c r="N4" s="154">
        <v>5838.5870000000004</v>
      </c>
      <c r="O4" s="154">
        <v>5851.2849999999999</v>
      </c>
      <c r="P4" s="154">
        <v>2660.192</v>
      </c>
      <c r="Q4" s="154">
        <v>2660.3580000000002</v>
      </c>
      <c r="R4" s="4">
        <v>2676.3919999999998</v>
      </c>
      <c r="S4" s="4">
        <v>2681.6909999999998</v>
      </c>
      <c r="T4" s="4">
        <v>2694.326</v>
      </c>
      <c r="U4" s="4">
        <v>2703.7559999999999</v>
      </c>
      <c r="V4" s="4">
        <v>6000.6719999999996</v>
      </c>
      <c r="W4" s="4">
        <v>2717.5889999999999</v>
      </c>
      <c r="X4" s="4">
        <v>2720.018</v>
      </c>
      <c r="Y4" s="4">
        <v>2721.1089999999999</v>
      </c>
      <c r="Z4" s="154"/>
      <c r="AA4" s="154"/>
      <c r="AB4" s="154"/>
      <c r="AC4" s="4"/>
      <c r="AD4" s="4"/>
      <c r="AE4" s="4"/>
      <c r="AF4" s="4"/>
      <c r="AG4" s="4"/>
      <c r="AH4" s="4"/>
      <c r="AI4" s="4"/>
      <c r="AJ4" s="19">
        <f t="shared" ref="AJ4:AJ12" si="2">MAX(D4:AI4)</f>
        <v>6000.6719999999996</v>
      </c>
      <c r="AK4" s="19">
        <f t="shared" ref="AK4:AK12" si="3">D4</f>
        <v>2563.8040000000001</v>
      </c>
      <c r="AL4" s="19">
        <f t="shared" ref="AL4:AL12" si="4">AJ4-AK4</f>
        <v>3436.8679999999995</v>
      </c>
    </row>
    <row r="5" spans="1:38" x14ac:dyDescent="0.25">
      <c r="B5" s="302"/>
      <c r="C5" s="3" t="s">
        <v>2</v>
      </c>
      <c r="D5" s="157">
        <v>1549.9929999999999</v>
      </c>
      <c r="E5" s="4">
        <v>1553.0070000000001</v>
      </c>
      <c r="F5" s="4">
        <v>1554.5060000000001</v>
      </c>
      <c r="G5" s="4">
        <v>1556.873</v>
      </c>
      <c r="H5" s="4">
        <v>1560.203</v>
      </c>
      <c r="I5" s="4">
        <v>1567.742</v>
      </c>
      <c r="J5" s="4">
        <v>1567.742</v>
      </c>
      <c r="K5" s="4">
        <v>1572.817</v>
      </c>
      <c r="L5" s="4">
        <v>1573.7650000000001</v>
      </c>
      <c r="M5" s="4">
        <v>1579.2909999999999</v>
      </c>
      <c r="N5" s="154"/>
      <c r="O5" s="154"/>
      <c r="P5" s="154">
        <v>1599.7149999999999</v>
      </c>
      <c r="Q5" s="154">
        <v>1603.2660000000001</v>
      </c>
      <c r="R5" s="4">
        <v>1609.4590000000001</v>
      </c>
      <c r="S5" s="4">
        <v>1615.2059999999999</v>
      </c>
      <c r="T5" s="4">
        <v>1626.6559999999999</v>
      </c>
      <c r="U5" s="4">
        <v>1628.6769999999999</v>
      </c>
      <c r="V5" s="4"/>
      <c r="W5" s="4">
        <v>1634.261</v>
      </c>
      <c r="X5" s="4">
        <v>1634.261</v>
      </c>
      <c r="Y5" s="4">
        <v>1635.856</v>
      </c>
      <c r="Z5" s="154"/>
      <c r="AA5" s="154"/>
      <c r="AB5" s="154"/>
      <c r="AC5" s="4"/>
      <c r="AD5" s="4"/>
      <c r="AE5" s="4"/>
      <c r="AF5" s="4"/>
      <c r="AG5" s="4"/>
      <c r="AH5" s="4"/>
      <c r="AI5" s="4"/>
      <c r="AJ5" s="19">
        <f t="shared" si="2"/>
        <v>1635.856</v>
      </c>
      <c r="AK5" s="19">
        <f t="shared" si="3"/>
        <v>1549.9929999999999</v>
      </c>
      <c r="AL5" s="19">
        <f t="shared" si="4"/>
        <v>85.863000000000056</v>
      </c>
    </row>
    <row r="6" spans="1:38" x14ac:dyDescent="0.25">
      <c r="B6" s="302"/>
      <c r="C6" s="3" t="s">
        <v>3</v>
      </c>
      <c r="D6" s="157">
        <v>1587.961</v>
      </c>
      <c r="E6" s="4">
        <v>1590.3889999999999</v>
      </c>
      <c r="F6" s="4">
        <v>1591.8620000000001</v>
      </c>
      <c r="G6" s="4">
        <v>1594.5920000000001</v>
      </c>
      <c r="H6" s="4">
        <v>1597.0530000000001</v>
      </c>
      <c r="I6" s="4">
        <v>1600.4349999999999</v>
      </c>
      <c r="J6" s="4">
        <v>1602.9369999999999</v>
      </c>
      <c r="K6" s="4">
        <v>1607.277</v>
      </c>
      <c r="L6" s="4">
        <v>1608.413</v>
      </c>
      <c r="M6" s="4">
        <v>1612.287</v>
      </c>
      <c r="N6" s="154"/>
      <c r="O6" s="154"/>
      <c r="P6" s="154">
        <v>1627.056</v>
      </c>
      <c r="Q6" s="154">
        <v>1633.0740000000001</v>
      </c>
      <c r="R6" s="4">
        <v>1637.643</v>
      </c>
      <c r="S6" s="4">
        <v>1644.5930000000001</v>
      </c>
      <c r="T6" s="4">
        <v>1652.5889999999999</v>
      </c>
      <c r="U6" s="4">
        <v>1655.4659999999999</v>
      </c>
      <c r="V6" s="4"/>
      <c r="W6" s="4">
        <v>1663.2940000000001</v>
      </c>
      <c r="X6" s="4">
        <v>1664.827</v>
      </c>
      <c r="Y6" s="4">
        <v>1666.8820000000001</v>
      </c>
      <c r="Z6" s="154"/>
      <c r="AA6" s="154"/>
      <c r="AB6" s="154"/>
      <c r="AC6" s="4"/>
      <c r="AD6" s="4"/>
      <c r="AE6" s="4"/>
      <c r="AF6" s="4"/>
      <c r="AG6" s="4"/>
      <c r="AH6" s="4"/>
      <c r="AI6" s="4"/>
      <c r="AJ6" s="19">
        <f t="shared" si="2"/>
        <v>1666.8820000000001</v>
      </c>
      <c r="AK6" s="19">
        <f t="shared" si="3"/>
        <v>1587.961</v>
      </c>
      <c r="AL6" s="19">
        <f t="shared" si="4"/>
        <v>78.921000000000049</v>
      </c>
    </row>
    <row r="7" spans="1:38" x14ac:dyDescent="0.25">
      <c r="B7" s="302"/>
      <c r="C7" s="3" t="s">
        <v>14</v>
      </c>
      <c r="D7" s="157"/>
      <c r="E7" s="4"/>
      <c r="F7" s="4"/>
      <c r="G7" s="4"/>
      <c r="H7" s="4"/>
      <c r="I7" s="4"/>
      <c r="J7" s="4"/>
      <c r="K7" s="4"/>
      <c r="L7" s="4"/>
      <c r="M7" s="4"/>
      <c r="N7" s="154"/>
      <c r="O7" s="154"/>
      <c r="P7" s="154"/>
      <c r="Q7" s="154"/>
      <c r="R7" s="4"/>
      <c r="S7" s="4"/>
      <c r="T7" s="4"/>
      <c r="U7" s="4"/>
      <c r="V7" s="4"/>
      <c r="W7" s="4"/>
      <c r="X7" s="4"/>
      <c r="Y7" s="4"/>
      <c r="Z7" s="154"/>
      <c r="AA7" s="154"/>
      <c r="AB7" s="154"/>
      <c r="AC7" s="4"/>
      <c r="AD7" s="4"/>
      <c r="AE7" s="4"/>
      <c r="AF7" s="4"/>
      <c r="AG7" s="4"/>
      <c r="AH7" s="4"/>
      <c r="AI7" s="4"/>
      <c r="AJ7" s="19">
        <f t="shared" si="2"/>
        <v>0</v>
      </c>
      <c r="AK7" s="19">
        <f t="shared" si="3"/>
        <v>0</v>
      </c>
      <c r="AL7" s="19">
        <f t="shared" si="4"/>
        <v>0</v>
      </c>
    </row>
    <row r="8" spans="1:38" x14ac:dyDescent="0.25">
      <c r="B8" s="302"/>
      <c r="C8" s="3" t="s">
        <v>4</v>
      </c>
      <c r="D8" s="157"/>
      <c r="E8" s="4"/>
      <c r="F8" s="4"/>
      <c r="G8" s="4"/>
      <c r="H8" s="4"/>
      <c r="I8" s="4"/>
      <c r="J8" s="4"/>
      <c r="K8" s="4"/>
      <c r="L8" s="4"/>
      <c r="M8" s="4"/>
      <c r="N8" s="154"/>
      <c r="O8" s="154"/>
      <c r="P8" s="154"/>
      <c r="Q8" s="154"/>
      <c r="R8" s="4"/>
      <c r="S8" s="4"/>
      <c r="T8" s="4"/>
      <c r="U8" s="4"/>
      <c r="V8" s="4"/>
      <c r="W8" s="4"/>
      <c r="X8" s="4"/>
      <c r="Y8" s="4"/>
      <c r="Z8" s="154"/>
      <c r="AA8" s="154"/>
      <c r="AB8" s="154"/>
      <c r="AC8" s="4"/>
      <c r="AD8" s="4"/>
      <c r="AE8" s="4"/>
      <c r="AF8" s="4"/>
      <c r="AG8" s="4"/>
      <c r="AH8" s="4"/>
      <c r="AI8" s="4"/>
      <c r="AJ8" s="19">
        <f t="shared" si="2"/>
        <v>0</v>
      </c>
      <c r="AK8" s="19">
        <f t="shared" si="3"/>
        <v>0</v>
      </c>
      <c r="AL8" s="19">
        <f t="shared" si="4"/>
        <v>0</v>
      </c>
    </row>
    <row r="9" spans="1:38" x14ac:dyDescent="0.25">
      <c r="B9" s="302"/>
      <c r="C9" s="3" t="s">
        <v>5</v>
      </c>
      <c r="D9" s="157"/>
      <c r="E9" s="4"/>
      <c r="F9" s="4"/>
      <c r="G9" s="4"/>
      <c r="H9" s="4"/>
      <c r="I9" s="4"/>
      <c r="J9" s="4"/>
      <c r="K9" s="4"/>
      <c r="L9" s="4"/>
      <c r="M9" s="4"/>
      <c r="N9" s="154"/>
      <c r="O9" s="154"/>
      <c r="P9" s="154"/>
      <c r="Q9" s="154"/>
      <c r="R9" s="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1:38" x14ac:dyDescent="0.25">
      <c r="B10" s="302"/>
      <c r="C10" s="3" t="s">
        <v>6</v>
      </c>
      <c r="D10" s="157"/>
      <c r="E10" s="4"/>
      <c r="F10" s="4"/>
      <c r="G10" s="4"/>
      <c r="H10" s="4"/>
      <c r="I10" s="4"/>
      <c r="J10" s="4"/>
      <c r="K10" s="4"/>
      <c r="L10" s="4"/>
      <c r="M10" s="4"/>
      <c r="N10" s="154"/>
      <c r="O10" s="154"/>
      <c r="P10" s="154"/>
      <c r="Q10" s="154"/>
      <c r="R10" s="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1:38" x14ac:dyDescent="0.25">
      <c r="B11" s="302"/>
      <c r="C11" s="3" t="s">
        <v>7</v>
      </c>
      <c r="D11" s="157">
        <v>945.02</v>
      </c>
      <c r="E11" s="4">
        <v>945.92700000000002</v>
      </c>
      <c r="F11" s="4">
        <v>946.62699999999995</v>
      </c>
      <c r="G11" s="4">
        <v>946.95600000000002</v>
      </c>
      <c r="H11" s="4">
        <v>947.74800000000005</v>
      </c>
      <c r="I11" s="4">
        <v>949.58100000000002</v>
      </c>
      <c r="J11" s="4">
        <v>950.15700000000004</v>
      </c>
      <c r="K11" s="4">
        <v>951.04200000000003</v>
      </c>
      <c r="L11" s="4">
        <v>951.66300000000001</v>
      </c>
      <c r="M11" s="4">
        <v>972.92899999999997</v>
      </c>
      <c r="N11" s="154">
        <v>978.53599999999994</v>
      </c>
      <c r="O11" s="154">
        <v>981</v>
      </c>
      <c r="P11" s="154">
        <v>994.24599999999998</v>
      </c>
      <c r="Q11" s="154">
        <v>995.23299999999995</v>
      </c>
      <c r="R11" s="4">
        <v>999.61199999999997</v>
      </c>
      <c r="S11" s="4">
        <v>1001.792</v>
      </c>
      <c r="T11" s="4">
        <v>1006.221</v>
      </c>
      <c r="U11" s="4">
        <v>1010.895</v>
      </c>
      <c r="V11" s="4">
        <v>1011.48</v>
      </c>
      <c r="W11" s="4">
        <v>1011.943</v>
      </c>
      <c r="X11" s="4">
        <v>1011.9880000000001</v>
      </c>
      <c r="Y11" s="4">
        <v>1012.088</v>
      </c>
      <c r="Z11" s="154"/>
      <c r="AA11" s="154"/>
      <c r="AB11" s="154"/>
      <c r="AC11" s="4"/>
      <c r="AD11" s="4"/>
      <c r="AE11" s="4"/>
      <c r="AF11" s="4"/>
      <c r="AG11" s="4"/>
      <c r="AH11" s="4"/>
      <c r="AI11" s="4"/>
      <c r="AJ11" s="19">
        <f t="shared" si="2"/>
        <v>1012.088</v>
      </c>
      <c r="AK11" s="19">
        <f t="shared" si="3"/>
        <v>945.02</v>
      </c>
      <c r="AL11" s="19">
        <f t="shared" si="4"/>
        <v>67.067999999999984</v>
      </c>
    </row>
    <row r="12" spans="1:38" x14ac:dyDescent="0.25">
      <c r="B12" s="302"/>
      <c r="C12" s="3" t="s">
        <v>8</v>
      </c>
      <c r="D12" s="157">
        <v>673.99099999999999</v>
      </c>
      <c r="E12" s="4">
        <v>674.96900000000005</v>
      </c>
      <c r="F12" s="4">
        <v>675.66800000000001</v>
      </c>
      <c r="G12" s="4">
        <v>676.03800000000001</v>
      </c>
      <c r="H12" s="4">
        <v>676.89599999999996</v>
      </c>
      <c r="I12" s="4">
        <v>678.81700000000001</v>
      </c>
      <c r="J12" s="4">
        <v>679.33699999999999</v>
      </c>
      <c r="K12" s="4">
        <v>680.22699999999998</v>
      </c>
      <c r="L12" s="4">
        <v>680.678</v>
      </c>
      <c r="M12" s="4">
        <v>680.82100000000003</v>
      </c>
      <c r="N12" s="154">
        <v>681.21199999999999</v>
      </c>
      <c r="O12" s="154">
        <v>682.00400000000002</v>
      </c>
      <c r="P12" s="154">
        <v>683.298</v>
      </c>
      <c r="Q12" s="154">
        <v>683.68</v>
      </c>
      <c r="R12" s="4">
        <v>684.97199999999998</v>
      </c>
      <c r="S12" s="4">
        <v>685.82299999999998</v>
      </c>
      <c r="T12" s="4">
        <v>687.14700000000005</v>
      </c>
      <c r="U12" s="4">
        <v>687.721</v>
      </c>
      <c r="V12" s="4">
        <v>687.95600000000002</v>
      </c>
      <c r="W12" s="4">
        <v>688.18799999999999</v>
      </c>
      <c r="X12" s="4">
        <v>688.21</v>
      </c>
      <c r="Y12" s="4">
        <v>688.26499999999999</v>
      </c>
      <c r="Z12" s="154"/>
      <c r="AA12" s="154"/>
      <c r="AB12" s="154"/>
      <c r="AC12" s="4"/>
      <c r="AD12" s="4"/>
      <c r="AE12" s="4"/>
      <c r="AF12" s="4"/>
      <c r="AG12" s="4"/>
      <c r="AH12" s="4"/>
      <c r="AI12" s="4"/>
      <c r="AJ12" s="19">
        <f t="shared" si="2"/>
        <v>688.26499999999999</v>
      </c>
      <c r="AK12" s="19">
        <f t="shared" si="3"/>
        <v>673.99099999999999</v>
      </c>
      <c r="AL12" s="19">
        <f t="shared" si="4"/>
        <v>14.274000000000001</v>
      </c>
    </row>
    <row r="13" spans="1:38" x14ac:dyDescent="0.25">
      <c r="B13" s="302"/>
      <c r="C13" s="1"/>
      <c r="D13" s="4"/>
      <c r="E13" s="154"/>
      <c r="F13" s="154"/>
      <c r="G13" s="4"/>
      <c r="H13" s="4"/>
      <c r="I13" s="4"/>
      <c r="J13" s="4"/>
      <c r="K13" s="4"/>
      <c r="L13" s="4"/>
      <c r="M13" s="4"/>
      <c r="N13" s="154"/>
      <c r="O13" s="4"/>
      <c r="P13" s="4"/>
      <c r="Q13" s="4"/>
      <c r="R13" s="4"/>
      <c r="S13" s="154"/>
      <c r="T13" s="154"/>
      <c r="U13" s="154"/>
      <c r="V13" s="4"/>
      <c r="W13" s="4"/>
      <c r="X13" s="4"/>
      <c r="Y13" s="18"/>
      <c r="Z13" s="4"/>
      <c r="AA13" s="154"/>
      <c r="AB13" s="4"/>
      <c r="AC13" s="154"/>
      <c r="AD13" s="154"/>
      <c r="AE13" s="154"/>
      <c r="AF13" s="154"/>
      <c r="AG13" s="154"/>
      <c r="AH13" s="35"/>
      <c r="AI13" s="4"/>
    </row>
    <row r="14" spans="1:38" x14ac:dyDescent="0.25">
      <c r="B14" s="302"/>
      <c r="C14" s="6" t="s">
        <v>9</v>
      </c>
      <c r="D14" s="4"/>
      <c r="E14" s="7">
        <f>(E12-$D$12)/(E3-$D$3)</f>
        <v>8.5317979586503348E-2</v>
      </c>
      <c r="F14" s="7">
        <f t="shared" ref="F14:AH14" si="5">(F12-$D$12)/(F3-$D$3)</f>
        <v>7.6230737760808964E-2</v>
      </c>
      <c r="G14" s="7">
        <f t="shared" si="5"/>
        <v>7.5193769973922686E-2</v>
      </c>
      <c r="H14" s="7">
        <f t="shared" si="5"/>
        <v>7.7657185628744824E-2</v>
      </c>
      <c r="I14" s="7">
        <f t="shared" si="5"/>
        <v>7.8677513490603007E-2</v>
      </c>
      <c r="J14" s="7">
        <f t="shared" si="5"/>
        <v>7.6839049070056384E-2</v>
      </c>
      <c r="K14" s="7">
        <f t="shared" si="5"/>
        <v>7.3909024106953242E-2</v>
      </c>
      <c r="L14" s="7">
        <f t="shared" si="5"/>
        <v>6.9677298350544509E-2</v>
      </c>
      <c r="M14" s="7">
        <f t="shared" si="5"/>
        <v>5.7711644570627524E-2</v>
      </c>
      <c r="N14" s="7">
        <f t="shared" si="5"/>
        <v>5.2773900269679805E-2</v>
      </c>
      <c r="O14" s="7">
        <f t="shared" si="5"/>
        <v>5.3588983929324339E-2</v>
      </c>
      <c r="P14" s="7">
        <f t="shared" si="5"/>
        <v>5.0252422990740349E-2</v>
      </c>
      <c r="Q14" s="7">
        <f t="shared" si="5"/>
        <v>4.9702472555658073E-2</v>
      </c>
      <c r="R14" s="7">
        <f t="shared" si="5"/>
        <v>4.9522856008947784E-2</v>
      </c>
      <c r="S14" s="7">
        <f t="shared" si="5"/>
        <v>4.9355113209751056E-2</v>
      </c>
      <c r="T14" s="7">
        <f t="shared" si="5"/>
        <v>5.0925334541049035E-2</v>
      </c>
      <c r="U14" s="7">
        <f t="shared" si="5"/>
        <v>4.79833368863605E-2</v>
      </c>
      <c r="V14" s="7">
        <f t="shared" si="5"/>
        <v>4.6719123226078692E-2</v>
      </c>
      <c r="W14" s="7">
        <f t="shared" si="5"/>
        <v>4.5301959883338835E-2</v>
      </c>
      <c r="X14" s="7">
        <f t="shared" si="5"/>
        <v>4.4805702257458856E-2</v>
      </c>
      <c r="Y14" s="7">
        <f t="shared" si="5"/>
        <v>4.4316943453517645E-2</v>
      </c>
      <c r="Z14" s="7">
        <f t="shared" si="5"/>
        <v>0.11820757738227401</v>
      </c>
      <c r="AA14" s="7">
        <f t="shared" si="5"/>
        <v>0.11820757738227401</v>
      </c>
      <c r="AB14" s="7">
        <f t="shared" si="5"/>
        <v>0.11820757738227401</v>
      </c>
      <c r="AC14" s="7">
        <f t="shared" si="5"/>
        <v>0.11820757738227401</v>
      </c>
      <c r="AD14" s="7">
        <f t="shared" si="5"/>
        <v>0.11820757738227401</v>
      </c>
      <c r="AE14" s="7">
        <f t="shared" si="5"/>
        <v>0.11820757738227401</v>
      </c>
      <c r="AF14" s="7">
        <f t="shared" si="5"/>
        <v>0.11820757738227401</v>
      </c>
      <c r="AG14" s="7">
        <f t="shared" si="5"/>
        <v>0.11820757738227401</v>
      </c>
      <c r="AH14" s="36">
        <f t="shared" si="5"/>
        <v>0.11820757738227401</v>
      </c>
      <c r="AI14" s="36">
        <f>(AI12-$D$12)/(AI3-$D$3)</f>
        <v>0.11820757738227401</v>
      </c>
      <c r="AL14" s="20">
        <f>AL12/AL3</f>
        <v>4.4316943453517645E-2</v>
      </c>
    </row>
    <row r="15" spans="1:38" x14ac:dyDescent="0.25">
      <c r="B15" s="302"/>
      <c r="C15" s="304" t="s">
        <v>10</v>
      </c>
      <c r="D15" s="305"/>
      <c r="E15" s="8">
        <f t="shared" ref="E15:J15" si="6">(E12-D12)/(E3-D3)</f>
        <v>8.5317979586503348E-2</v>
      </c>
      <c r="F15" s="8">
        <f t="shared" si="6"/>
        <v>6.6343963553526161E-2</v>
      </c>
      <c r="G15" s="8">
        <f t="shared" si="6"/>
        <v>7.0826952526810413E-2</v>
      </c>
      <c r="H15" s="8">
        <f t="shared" si="6"/>
        <v>8.4241531664211111E-2</v>
      </c>
      <c r="I15" s="8">
        <f t="shared" si="6"/>
        <v>8.027244996030293E-2</v>
      </c>
      <c r="J15" s="8">
        <f t="shared" si="6"/>
        <v>6.3145112325440497E-2</v>
      </c>
      <c r="K15" s="8">
        <f t="shared" ref="K15:AI15" si="7">(K12-J12)/(K3-J3)</f>
        <v>6.0135135135133473E-2</v>
      </c>
      <c r="L15" s="8">
        <f t="shared" si="7"/>
        <v>3.8889367939987193E-2</v>
      </c>
      <c r="M15" s="8">
        <f t="shared" si="7"/>
        <v>6.3907758312487482E-3</v>
      </c>
      <c r="N15" s="8">
        <f t="shared" si="7"/>
        <v>2.1155719078019875E-2</v>
      </c>
      <c r="O15" s="8">
        <f t="shared" si="7"/>
        <v>6.2372027090885712E-2</v>
      </c>
      <c r="P15" s="8">
        <f t="shared" si="7"/>
        <v>3.6268849150736783E-2</v>
      </c>
      <c r="Q15" s="8">
        <f t="shared" si="7"/>
        <v>3.9239856189001061E-2</v>
      </c>
      <c r="R15" s="8">
        <f t="shared" si="7"/>
        <v>4.8216151664429788E-2</v>
      </c>
      <c r="S15" s="8">
        <f t="shared" si="7"/>
        <v>4.7288286285840996E-2</v>
      </c>
      <c r="T15" s="8">
        <f t="shared" si="7"/>
        <v>7.1156016552910539E-2</v>
      </c>
      <c r="U15" s="8">
        <f t="shared" si="7"/>
        <v>2.064599669088486E-2</v>
      </c>
      <c r="V15" s="8">
        <f t="shared" si="7"/>
        <v>1.8398183668676984E-2</v>
      </c>
      <c r="W15" s="8">
        <f t="shared" si="7"/>
        <v>1.6030956329461048E-2</v>
      </c>
      <c r="X15" s="8">
        <f t="shared" si="7"/>
        <v>5.5527511358015496E-3</v>
      </c>
      <c r="Y15" s="8">
        <f t="shared" si="7"/>
        <v>1.1600928074237649E-2</v>
      </c>
      <c r="Z15" s="8">
        <f t="shared" si="7"/>
        <v>0.11425671999969456</v>
      </c>
      <c r="AA15" s="8" t="e">
        <f t="shared" si="7"/>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1:38" x14ac:dyDescent="0.25">
      <c r="B16" s="302"/>
      <c r="C16" s="6" t="s">
        <v>11</v>
      </c>
      <c r="D16" s="4"/>
      <c r="E16" s="7">
        <f>(E11-$D$11)/(E3-$D$3)</f>
        <v>7.9124138532675553E-2</v>
      </c>
      <c r="F16" s="7">
        <f>(F11-D11)/(F3-D3)</f>
        <v>7.3048774944314998E-2</v>
      </c>
      <c r="G16" s="7">
        <f>(G11-D11)/(G3-D3)</f>
        <v>7.1116335451643947E-2</v>
      </c>
      <c r="H16" s="7">
        <f>(H11-D11)/(H3-D3)</f>
        <v>7.2925577416599982E-2</v>
      </c>
      <c r="I16" s="7">
        <f>(I11-D11)/(I3-D3)</f>
        <v>7.4357260470501757E-2</v>
      </c>
      <c r="J16" s="7">
        <f>(J11-D11)/(J3-D3)</f>
        <v>7.3835053324519978E-2</v>
      </c>
      <c r="K16" s="7">
        <f>(K11-D11)/(K3-D3)</f>
        <v>7.1372697750493375E-2</v>
      </c>
      <c r="L16" s="7">
        <f>(L11-D11)/(L3-D3)</f>
        <v>6.9218826520512686E-2</v>
      </c>
      <c r="M16" s="7">
        <f>(M11-D11)/(M3-D3)</f>
        <v>0.23582346827549536</v>
      </c>
      <c r="N16" s="7">
        <f>(N11-D11)/(N3-D3)</f>
        <v>0.24494807387322884</v>
      </c>
      <c r="O16" s="7">
        <f>(O11-D11)/(O3-D3)</f>
        <v>0.24062543888394888</v>
      </c>
      <c r="P16" s="7">
        <f>(P11-D11)/(P3-D3)</f>
        <v>0.26579196026025353</v>
      </c>
      <c r="Q16" s="7">
        <f>(Q11-D11)/(Q3-D3)</f>
        <v>0.25758182004719438</v>
      </c>
      <c r="R16" s="7">
        <f>(R11-D11)/(R3-D3)</f>
        <v>0.24620269148897897</v>
      </c>
      <c r="S16" s="7">
        <f>(S11-D11)/(S3-D3)</f>
        <v>0.23681444279445493</v>
      </c>
      <c r="T16" s="7">
        <f>(T11-D11)/(T3-D3)</f>
        <v>0.23690190021638249</v>
      </c>
      <c r="U16" s="7">
        <f>(U11-D11)/(U3-D3)</f>
        <v>0.23021866841871769</v>
      </c>
      <c r="V16" s="7">
        <f>(V11-D11)/(V3-D3)</f>
        <v>0.22233819760867771</v>
      </c>
      <c r="W16" s="7">
        <f>(W11-D11)/(W3-D3)</f>
        <v>0.21354814828996863</v>
      </c>
      <c r="X16" s="7">
        <f>(X11-D11)/(X3-D3)</f>
        <v>0.21102386024175379</v>
      </c>
      <c r="Y16" s="7">
        <f>(Y11-D11)/(Y3-D3)</f>
        <v>0.20822816053947879</v>
      </c>
      <c r="Z16" s="7">
        <f>(Z11-D11)/(Z3-D3)</f>
        <v>0.16574186417592607</v>
      </c>
      <c r="AA16" s="7">
        <f>(AA11-E11)/(AA3-E3)</f>
        <v>0.1655680744714759</v>
      </c>
      <c r="AB16" s="7">
        <f>(AB11-D11)/(AB3-D3)</f>
        <v>0.16574186417592607</v>
      </c>
      <c r="AC16" s="7">
        <f>(AC11-D11)/(AC3-D3)</f>
        <v>0.16574186417592607</v>
      </c>
      <c r="AD16" s="7">
        <f>(AD11-D11)/(AD3-D3)</f>
        <v>0.16574186417592607</v>
      </c>
      <c r="AE16" s="7">
        <f>(AE11-D11)/(AE3-D3)</f>
        <v>0.16574186417592607</v>
      </c>
      <c r="AF16" s="7">
        <f>(AF11-E11)/(AF3-E3)</f>
        <v>0.1655680744714759</v>
      </c>
      <c r="AG16" s="7">
        <f>(AG11-F11)/(AG3-F3)</f>
        <v>0.16538560249849879</v>
      </c>
      <c r="AH16" s="36">
        <f>(AH11-G11)/(AH3-G3)</f>
        <v>0.16529222212466754</v>
      </c>
      <c r="AI16" s="36">
        <f>(AI11-H11)/(AI3-H3)</f>
        <v>0.16513688574263233</v>
      </c>
      <c r="AL16" s="20">
        <f>AL11/AL3</f>
        <v>0.20822816053947879</v>
      </c>
    </row>
    <row r="17" spans="1:38" x14ac:dyDescent="0.25">
      <c r="B17" s="302"/>
      <c r="C17" s="304" t="s">
        <v>99</v>
      </c>
      <c r="D17" s="305"/>
      <c r="E17" s="8">
        <f t="shared" ref="E17:J17" si="8">(E11-D11)/(E3-D3)</f>
        <v>7.9124138532675553E-2</v>
      </c>
      <c r="F17" s="8">
        <f t="shared" si="8"/>
        <v>6.6438876233857996E-2</v>
      </c>
      <c r="G17" s="8">
        <f t="shared" si="8"/>
        <v>6.2978560490067337E-2</v>
      </c>
      <c r="H17" s="8">
        <f t="shared" si="8"/>
        <v>7.77614138438949E-2</v>
      </c>
      <c r="I17" s="8">
        <f t="shared" si="8"/>
        <v>7.6595211232290003E-2</v>
      </c>
      <c r="J17" s="8">
        <f t="shared" si="8"/>
        <v>6.9945355191262257E-2</v>
      </c>
      <c r="K17" s="8">
        <f t="shared" ref="K17:AC17" si="9">(K11-J11)/(K3-J3)</f>
        <v>5.9797297297295951E-2</v>
      </c>
      <c r="L17" s="8">
        <f t="shared" si="9"/>
        <v>5.3548331465033558E-2</v>
      </c>
      <c r="M17" s="8">
        <f t="shared" si="9"/>
        <v>0.95039327851264321</v>
      </c>
      <c r="N17" s="8">
        <f t="shared" si="9"/>
        <v>0.30337625798073692</v>
      </c>
      <c r="O17" s="8">
        <f>(O11-N11)/(O3-N3)</f>
        <v>0.19404630650497479</v>
      </c>
      <c r="P17" s="8">
        <f>(P11-O11)/(P3-O3)</f>
        <v>0.37126520544873659</v>
      </c>
      <c r="Q17" s="8">
        <f t="shared" si="9"/>
        <v>0.10138674884436645</v>
      </c>
      <c r="R17" s="8">
        <f t="shared" si="9"/>
        <v>0.16341991341991799</v>
      </c>
      <c r="S17" s="8">
        <f t="shared" si="9"/>
        <v>0.1211380306734859</v>
      </c>
      <c r="T17" s="8">
        <f t="shared" si="9"/>
        <v>0.23802869887675412</v>
      </c>
      <c r="U17" s="8">
        <f t="shared" si="9"/>
        <v>0.16811740162578898</v>
      </c>
      <c r="V17" s="8">
        <f t="shared" si="9"/>
        <v>4.579973381351523E-2</v>
      </c>
      <c r="W17" s="8">
        <f t="shared" si="9"/>
        <v>3.1992813709227769E-2</v>
      </c>
      <c r="X17" s="8">
        <f t="shared" si="9"/>
        <v>1.1357900050496647E-2</v>
      </c>
      <c r="Y17" s="8">
        <f t="shared" si="9"/>
        <v>2.1092596498613909E-2</v>
      </c>
      <c r="Z17" s="8">
        <f t="shared" si="9"/>
        <v>0.1680135634254987</v>
      </c>
      <c r="AA17" s="8" t="e">
        <f t="shared" si="9"/>
        <v>#DIV/0!</v>
      </c>
      <c r="AB17" s="8" t="e">
        <f t="shared" si="9"/>
        <v>#DIV/0!</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41"/>
      <c r="T20" s="141"/>
      <c r="U20" s="141"/>
      <c r="V20" s="141"/>
      <c r="W20" s="136"/>
      <c r="X20" s="141"/>
      <c r="Y20" s="141"/>
      <c r="Z20" s="141"/>
      <c r="AA20" s="141"/>
      <c r="AB20" s="141"/>
      <c r="AC20" s="141"/>
      <c r="AD20" s="141"/>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sheetData>
  <mergeCells count="3">
    <mergeCell ref="B2:B18"/>
    <mergeCell ref="C15:D15"/>
    <mergeCell ref="C17:D17"/>
  </mergeCells>
  <conditionalFormatting sqref="E16:AI16">
    <cfRule type="cellIs" dxfId="197" priority="4" operator="greaterThan">
      <formula>0.2</formula>
    </cfRule>
  </conditionalFormatting>
  <conditionalFormatting sqref="E14:AI14">
    <cfRule type="cellIs" dxfId="196" priority="1" operator="lessThan">
      <formula>0.15</formula>
    </cfRule>
    <cfRule type="cellIs" dxfId="195" priority="3" operator="greaterThan">
      <formula>0.15</formula>
    </cfRule>
  </conditionalFormatting>
  <conditionalFormatting sqref="E16:AI16">
    <cfRule type="cellIs" dxfId="194" priority="2" operator="lessThan">
      <formula>0.2</formula>
    </cfRule>
  </conditionalFormatting>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4"/>
  <sheetViews>
    <sheetView workbookViewId="0">
      <pane xSplit="4" ySplit="2" topLeftCell="Y3" activePane="bottomRight" state="frozen"/>
      <selection pane="topRight" activeCell="E1" sqref="E1"/>
      <selection pane="bottomLeft" activeCell="A3" sqref="A3"/>
      <selection pane="bottomRight" activeCell="AX7" sqref="AX7"/>
    </sheetView>
  </sheetViews>
  <sheetFormatPr defaultRowHeight="15" x14ac:dyDescent="0.25"/>
  <cols>
    <col min="1" max="1" width="3.7109375" customWidth="1"/>
    <col min="4" max="4" width="13.42578125" customWidth="1"/>
    <col min="5" max="34" width="10.7109375" customWidth="1"/>
    <col min="35" max="35" width="12" customWidth="1"/>
    <col min="36" max="36" width="10.85546875" hidden="1" customWidth="1"/>
    <col min="37" max="37" width="9.140625" hidden="1" customWidth="1"/>
    <col min="38" max="38" width="12.5703125" hidden="1" customWidth="1"/>
  </cols>
  <sheetData>
    <row r="1" spans="2:38" ht="26.25" customHeight="1" x14ac:dyDescent="0.25"/>
    <row r="2" spans="2:38" x14ac:dyDescent="0.25">
      <c r="B2" s="301" t="s">
        <v>30</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45078</v>
      </c>
      <c r="AK2" s="160">
        <v>45079</v>
      </c>
      <c r="AL2" s="160">
        <v>45080</v>
      </c>
    </row>
    <row r="3" spans="2:38" x14ac:dyDescent="0.25">
      <c r="B3" s="302"/>
      <c r="C3" s="3" t="s">
        <v>0</v>
      </c>
      <c r="D3" s="15">
        <f t="shared" ref="D3:J3" si="0">D4+D5+D6</f>
        <v>6308.4719999999998</v>
      </c>
      <c r="E3" s="15">
        <f t="shared" si="0"/>
        <v>6318.0949999999993</v>
      </c>
      <c r="F3" s="15">
        <f t="shared" si="0"/>
        <v>6343.4409999999998</v>
      </c>
      <c r="G3" s="15">
        <f t="shared" si="0"/>
        <v>6350.9970000000003</v>
      </c>
      <c r="H3" s="15">
        <f t="shared" si="0"/>
        <v>6364.6059999999998</v>
      </c>
      <c r="I3" s="15">
        <f t="shared" si="0"/>
        <v>6392.9319999999998</v>
      </c>
      <c r="J3" s="15">
        <f t="shared" si="0"/>
        <v>6410.7039999999997</v>
      </c>
      <c r="K3" s="15">
        <f t="shared" ref="K3:AI3" si="1">K4+K5+K6</f>
        <v>6433.857</v>
      </c>
      <c r="L3" s="15">
        <f t="shared" si="1"/>
        <v>6454.61</v>
      </c>
      <c r="M3" s="15">
        <f t="shared" si="1"/>
        <v>6485.6030000000001</v>
      </c>
      <c r="N3" s="15">
        <f t="shared" si="1"/>
        <v>6506.3770000000004</v>
      </c>
      <c r="O3" s="15">
        <f t="shared" si="1"/>
        <v>6531.3099999999995</v>
      </c>
      <c r="P3" s="154">
        <v>6572.4209999999994</v>
      </c>
      <c r="Q3" s="154">
        <v>6581.027</v>
      </c>
      <c r="R3" s="154">
        <v>6611.1450000000004</v>
      </c>
      <c r="S3" s="4">
        <v>6643.3490000000002</v>
      </c>
      <c r="T3" s="4">
        <v>6654.1630000000005</v>
      </c>
      <c r="U3" s="15">
        <f t="shared" si="1"/>
        <v>6681.451</v>
      </c>
      <c r="V3" s="15">
        <f t="shared" si="1"/>
        <v>6702.6219999999994</v>
      </c>
      <c r="W3" s="15">
        <f t="shared" si="1"/>
        <v>6722.8689999999997</v>
      </c>
      <c r="X3" s="15">
        <f t="shared" si="1"/>
        <v>6739.3349999999991</v>
      </c>
      <c r="Y3" s="15">
        <f t="shared" si="1"/>
        <v>6751.1729999999998</v>
      </c>
      <c r="Z3" s="15">
        <f t="shared" si="1"/>
        <v>0</v>
      </c>
      <c r="AA3" s="15">
        <f t="shared" si="1"/>
        <v>0</v>
      </c>
      <c r="AB3" s="15">
        <f t="shared" si="1"/>
        <v>0</v>
      </c>
      <c r="AC3" s="15">
        <f t="shared" si="1"/>
        <v>0</v>
      </c>
      <c r="AD3" s="15">
        <f t="shared" si="1"/>
        <v>0</v>
      </c>
      <c r="AE3" s="15">
        <f t="shared" si="1"/>
        <v>0</v>
      </c>
      <c r="AF3" s="15">
        <f t="shared" si="1"/>
        <v>0</v>
      </c>
      <c r="AG3" s="15">
        <f t="shared" si="1"/>
        <v>0</v>
      </c>
      <c r="AH3" s="15">
        <f t="shared" si="1"/>
        <v>0</v>
      </c>
      <c r="AI3" s="15">
        <f t="shared" si="1"/>
        <v>0</v>
      </c>
      <c r="AJ3" s="19">
        <f>MAX(D3:AI3)</f>
        <v>6751.1729999999998</v>
      </c>
      <c r="AK3" s="19">
        <f>D3</f>
        <v>6308.4719999999998</v>
      </c>
      <c r="AL3" s="19">
        <f>AJ3-AK3</f>
        <v>442.70100000000002</v>
      </c>
    </row>
    <row r="4" spans="2:38" x14ac:dyDescent="0.25">
      <c r="B4" s="302"/>
      <c r="C4" s="3" t="s">
        <v>1</v>
      </c>
      <c r="D4" s="157">
        <v>3040.6010000000001</v>
      </c>
      <c r="E4" s="4">
        <v>3046.4920000000002</v>
      </c>
      <c r="F4" s="4">
        <v>3057.7220000000002</v>
      </c>
      <c r="G4" s="4">
        <v>3058.6</v>
      </c>
      <c r="H4" s="4">
        <v>3065.7739999999999</v>
      </c>
      <c r="I4" s="4">
        <v>3084.16</v>
      </c>
      <c r="J4" s="4">
        <v>3090.2460000000001</v>
      </c>
      <c r="K4" s="4">
        <v>3100.8389999999999</v>
      </c>
      <c r="L4" s="4">
        <v>3107.5189999999998</v>
      </c>
      <c r="M4" s="4">
        <v>3124.9929999999999</v>
      </c>
      <c r="N4" s="4">
        <v>3131.125</v>
      </c>
      <c r="O4" s="4">
        <v>3139.8809999999999</v>
      </c>
      <c r="P4" s="154">
        <v>3162.7</v>
      </c>
      <c r="Q4" s="154">
        <v>3163.779</v>
      </c>
      <c r="R4" s="154">
        <v>3178.75</v>
      </c>
      <c r="S4" s="4">
        <v>3196.8980000000001</v>
      </c>
      <c r="T4" s="4">
        <v>3196.8980000000001</v>
      </c>
      <c r="U4" s="4">
        <v>3210.732</v>
      </c>
      <c r="V4" s="4">
        <v>3220.4119999999998</v>
      </c>
      <c r="W4" s="4">
        <v>3232.9259999999999</v>
      </c>
      <c r="X4" s="4">
        <v>3242.4659999999999</v>
      </c>
      <c r="Y4" s="4">
        <v>3245.7080000000001</v>
      </c>
      <c r="Z4" s="154"/>
      <c r="AA4" s="154"/>
      <c r="AB4" s="154"/>
      <c r="AC4" s="4"/>
      <c r="AD4" s="4"/>
      <c r="AE4" s="4"/>
      <c r="AF4" s="4"/>
      <c r="AG4" s="4"/>
      <c r="AH4" s="4"/>
      <c r="AI4" s="4"/>
      <c r="AJ4" s="19">
        <f t="shared" ref="AJ4:AJ12" si="2">MAX(D4:AI4)</f>
        <v>3245.7080000000001</v>
      </c>
      <c r="AK4" s="19">
        <f t="shared" ref="AK4:AK12" si="3">D4</f>
        <v>3040.6010000000001</v>
      </c>
      <c r="AL4" s="19">
        <f t="shared" ref="AL4:AL12" si="4">AJ4-AK4</f>
        <v>205.10699999999997</v>
      </c>
    </row>
    <row r="5" spans="2:38" x14ac:dyDescent="0.25">
      <c r="B5" s="302"/>
      <c r="C5" s="3" t="s">
        <v>2</v>
      </c>
      <c r="D5" s="157">
        <v>1545.954</v>
      </c>
      <c r="E5" s="4">
        <v>1545.954</v>
      </c>
      <c r="F5" s="4">
        <v>1554.537</v>
      </c>
      <c r="G5" s="4">
        <v>1555.9580000000001</v>
      </c>
      <c r="H5" s="4">
        <v>1559.646</v>
      </c>
      <c r="I5" s="4">
        <v>1563.222</v>
      </c>
      <c r="J5" s="4">
        <v>1567.809</v>
      </c>
      <c r="K5" s="4">
        <v>1574.865</v>
      </c>
      <c r="L5" s="4">
        <v>1581.903</v>
      </c>
      <c r="M5" s="4">
        <v>1588.82</v>
      </c>
      <c r="N5" s="4">
        <v>1595.741</v>
      </c>
      <c r="O5" s="4">
        <v>1604.521</v>
      </c>
      <c r="P5" s="154">
        <v>1616.329</v>
      </c>
      <c r="Q5" s="154">
        <v>1616.635</v>
      </c>
      <c r="R5" s="154">
        <v>1624.537</v>
      </c>
      <c r="S5" s="4">
        <v>1632.3430000000001</v>
      </c>
      <c r="T5" s="4">
        <v>1637.8130000000001</v>
      </c>
      <c r="U5" s="4">
        <v>1644.671</v>
      </c>
      <c r="V5" s="4">
        <v>1651.02</v>
      </c>
      <c r="W5" s="4">
        <v>1655.742</v>
      </c>
      <c r="X5" s="4">
        <v>1658.9649999999999</v>
      </c>
      <c r="Y5" s="4">
        <v>1664.202</v>
      </c>
      <c r="Z5" s="154"/>
      <c r="AA5" s="154"/>
      <c r="AB5" s="154"/>
      <c r="AC5" s="4"/>
      <c r="AD5" s="4"/>
      <c r="AE5" s="4"/>
      <c r="AF5" s="4"/>
      <c r="AG5" s="4"/>
      <c r="AH5" s="4"/>
      <c r="AI5" s="4"/>
      <c r="AJ5" s="19">
        <f t="shared" si="2"/>
        <v>1664.202</v>
      </c>
      <c r="AK5" s="19">
        <f t="shared" si="3"/>
        <v>1545.954</v>
      </c>
      <c r="AL5" s="19">
        <f t="shared" si="4"/>
        <v>118.24800000000005</v>
      </c>
    </row>
    <row r="6" spans="2:38" x14ac:dyDescent="0.25">
      <c r="B6" s="302"/>
      <c r="C6" s="3" t="s">
        <v>3</v>
      </c>
      <c r="D6" s="157">
        <v>1721.9169999999999</v>
      </c>
      <c r="E6" s="4">
        <v>1725.6489999999999</v>
      </c>
      <c r="F6" s="4">
        <v>1731.182</v>
      </c>
      <c r="G6" s="4">
        <v>1736.4390000000001</v>
      </c>
      <c r="H6" s="4">
        <v>1739.1859999999999</v>
      </c>
      <c r="I6" s="4">
        <v>1745.55</v>
      </c>
      <c r="J6" s="4">
        <v>1752.6489999999999</v>
      </c>
      <c r="K6" s="4">
        <v>1758.153</v>
      </c>
      <c r="L6" s="4">
        <v>1765.1880000000001</v>
      </c>
      <c r="M6" s="4">
        <v>1771.79</v>
      </c>
      <c r="N6" s="4">
        <v>1779.511</v>
      </c>
      <c r="O6" s="4">
        <v>1786.9079999999999</v>
      </c>
      <c r="P6" s="154">
        <v>1793.3920000000001</v>
      </c>
      <c r="Q6" s="154">
        <v>1800.6130000000001</v>
      </c>
      <c r="R6" s="154">
        <v>1807.8579999999999</v>
      </c>
      <c r="S6" s="4">
        <v>1814.1079999999999</v>
      </c>
      <c r="T6" s="4">
        <v>1819.452</v>
      </c>
      <c r="U6" s="4">
        <v>1826.048</v>
      </c>
      <c r="V6" s="4">
        <v>1831.19</v>
      </c>
      <c r="W6" s="4">
        <v>1834.201</v>
      </c>
      <c r="X6" s="4">
        <v>1837.904</v>
      </c>
      <c r="Y6" s="4">
        <v>1841.2629999999999</v>
      </c>
      <c r="Z6" s="154"/>
      <c r="AA6" s="154"/>
      <c r="AB6" s="154"/>
      <c r="AC6" s="4"/>
      <c r="AD6" s="4"/>
      <c r="AE6" s="4"/>
      <c r="AF6" s="4"/>
      <c r="AG6" s="4"/>
      <c r="AH6" s="4"/>
      <c r="AI6" s="4"/>
      <c r="AJ6" s="19">
        <f t="shared" si="2"/>
        <v>1841.2629999999999</v>
      </c>
      <c r="AK6" s="19">
        <f t="shared" si="3"/>
        <v>1721.9169999999999</v>
      </c>
      <c r="AL6" s="19">
        <f t="shared" si="4"/>
        <v>119.346</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s="42" customFormat="1" x14ac:dyDescent="0.25">
      <c r="B11" s="302"/>
      <c r="C11" s="40" t="s">
        <v>7</v>
      </c>
      <c r="D11" s="157">
        <v>334.37099999999998</v>
      </c>
      <c r="E11" s="4">
        <v>334.726</v>
      </c>
      <c r="F11" s="4">
        <v>337.76900000000001</v>
      </c>
      <c r="G11" s="4">
        <v>338.38600000000002</v>
      </c>
      <c r="H11" s="4">
        <v>339.90600000000001</v>
      </c>
      <c r="I11" s="4">
        <v>343.94900000000001</v>
      </c>
      <c r="J11" s="4">
        <v>346.01100000000002</v>
      </c>
      <c r="K11" s="4">
        <v>350.34199999999998</v>
      </c>
      <c r="L11" s="4">
        <v>354.11099999999999</v>
      </c>
      <c r="M11" s="4">
        <v>357.09100000000001</v>
      </c>
      <c r="N11" s="4">
        <v>358.33699999999999</v>
      </c>
      <c r="O11" s="4">
        <v>360.12799999999999</v>
      </c>
      <c r="P11" s="154">
        <v>363.35899999999998</v>
      </c>
      <c r="Q11" s="154">
        <v>363.81200000000001</v>
      </c>
      <c r="R11" s="154">
        <v>366.947</v>
      </c>
      <c r="S11" s="4">
        <v>370.28</v>
      </c>
      <c r="T11" s="4">
        <v>371.45400000000001</v>
      </c>
      <c r="U11" s="4">
        <v>373.99700000000001</v>
      </c>
      <c r="V11" s="4">
        <v>377.483</v>
      </c>
      <c r="W11" s="4">
        <v>380.029</v>
      </c>
      <c r="X11" s="4">
        <v>381.23</v>
      </c>
      <c r="Y11" s="4">
        <v>382.39600000000002</v>
      </c>
      <c r="Z11" s="154"/>
      <c r="AA11" s="154"/>
      <c r="AB11" s="154"/>
      <c r="AC11" s="4"/>
      <c r="AD11" s="4"/>
      <c r="AE11" s="4"/>
      <c r="AF11" s="4"/>
      <c r="AG11" s="4"/>
      <c r="AH11" s="4"/>
      <c r="AI11" s="4"/>
      <c r="AJ11" s="41">
        <f t="shared" si="2"/>
        <v>382.39600000000002</v>
      </c>
      <c r="AK11" s="41">
        <f t="shared" si="3"/>
        <v>334.37099999999998</v>
      </c>
      <c r="AL11" s="41">
        <f t="shared" si="4"/>
        <v>48.025000000000034</v>
      </c>
    </row>
    <row r="12" spans="2:38" s="42" customFormat="1" x14ac:dyDescent="0.25">
      <c r="B12" s="302"/>
      <c r="C12" s="40" t="s">
        <v>8</v>
      </c>
      <c r="D12" s="157">
        <v>111.17</v>
      </c>
      <c r="E12" s="4">
        <v>111.358</v>
      </c>
      <c r="F12" s="4">
        <v>113.051</v>
      </c>
      <c r="G12" s="4">
        <v>113.773</v>
      </c>
      <c r="H12" s="4">
        <v>114.922</v>
      </c>
      <c r="I12" s="4">
        <v>116.786</v>
      </c>
      <c r="J12" s="4">
        <v>117.923</v>
      </c>
      <c r="K12" s="4">
        <v>118.95099999999999</v>
      </c>
      <c r="L12" s="4">
        <v>119.88</v>
      </c>
      <c r="M12" s="4">
        <v>120.83199999999999</v>
      </c>
      <c r="N12" s="4">
        <v>121.22499999999999</v>
      </c>
      <c r="O12" s="4">
        <v>121.651</v>
      </c>
      <c r="P12" s="154">
        <v>122.898</v>
      </c>
      <c r="Q12" s="154">
        <v>123.511</v>
      </c>
      <c r="R12" s="154">
        <v>124.904</v>
      </c>
      <c r="S12" s="4">
        <v>126.434</v>
      </c>
      <c r="T12" s="4">
        <v>127.107</v>
      </c>
      <c r="U12" s="4">
        <v>128.91300000000001</v>
      </c>
      <c r="V12" s="4">
        <v>129.80199999999999</v>
      </c>
      <c r="W12" s="4">
        <v>130.911</v>
      </c>
      <c r="X12" s="4">
        <v>131.92699999999999</v>
      </c>
      <c r="Y12" s="4">
        <v>132.55799999999999</v>
      </c>
      <c r="Z12" s="154"/>
      <c r="AA12" s="154"/>
      <c r="AB12" s="154"/>
      <c r="AC12" s="4"/>
      <c r="AD12" s="4"/>
      <c r="AE12" s="4"/>
      <c r="AF12" s="4"/>
      <c r="AG12" s="4"/>
      <c r="AH12" s="4"/>
      <c r="AI12" s="4"/>
      <c r="AJ12" s="41">
        <f t="shared" si="2"/>
        <v>132.55799999999999</v>
      </c>
      <c r="AK12" s="41">
        <f t="shared" si="3"/>
        <v>111.17</v>
      </c>
      <c r="AL12" s="41">
        <f t="shared" si="4"/>
        <v>21.387999999999991</v>
      </c>
    </row>
    <row r="13" spans="2:38" x14ac:dyDescent="0.25">
      <c r="B13" s="302"/>
      <c r="C13" s="1"/>
      <c r="D13" s="14"/>
      <c r="E13" s="14"/>
      <c r="F13" s="14"/>
      <c r="G13" s="14"/>
      <c r="H13" s="14"/>
      <c r="I13" s="14"/>
      <c r="J13" s="14"/>
      <c r="K13" s="14"/>
      <c r="L13" s="14"/>
      <c r="M13" s="14"/>
      <c r="N13" s="154"/>
      <c r="O13" s="14"/>
      <c r="P13" s="14"/>
      <c r="Q13" s="14"/>
      <c r="R13" s="154"/>
      <c r="S13" s="14"/>
      <c r="T13" s="14"/>
      <c r="U13" s="14"/>
      <c r="V13" s="14"/>
      <c r="W13" s="14"/>
      <c r="X13" s="14"/>
      <c r="Y13" s="14"/>
      <c r="Z13" s="14"/>
      <c r="AA13" s="14"/>
      <c r="AB13" s="14"/>
      <c r="AC13" s="14"/>
      <c r="AD13" s="14"/>
      <c r="AE13" s="14"/>
      <c r="AF13" s="154"/>
      <c r="AG13" s="154"/>
      <c r="AH13" s="14"/>
      <c r="AI13" s="4"/>
    </row>
    <row r="14" spans="2:38" x14ac:dyDescent="0.25">
      <c r="B14" s="302"/>
      <c r="C14" s="6" t="s">
        <v>9</v>
      </c>
      <c r="D14" s="4"/>
      <c r="E14" s="7">
        <f t="shared" ref="E14:AI14" si="5">(E12-$D$12)/(E3-$D$3)</f>
        <v>1.953652707056119E-2</v>
      </c>
      <c r="F14" s="7">
        <f t="shared" si="5"/>
        <v>5.3790500157282095E-2</v>
      </c>
      <c r="G14" s="7">
        <f t="shared" si="5"/>
        <v>6.1211052322162514E-2</v>
      </c>
      <c r="H14" s="7">
        <f t="shared" si="5"/>
        <v>6.6840061281932414E-2</v>
      </c>
      <c r="I14" s="7">
        <f t="shared" si="5"/>
        <v>6.6493014444707524E-2</v>
      </c>
      <c r="J14" s="7">
        <f t="shared" si="5"/>
        <v>6.605563815635028E-2</v>
      </c>
      <c r="K14" s="7">
        <f t="shared" si="5"/>
        <v>6.2056864856242601E-2</v>
      </c>
      <c r="L14" s="7">
        <f t="shared" si="5"/>
        <v>5.9601198866824495E-2</v>
      </c>
      <c r="M14" s="7">
        <f t="shared" si="5"/>
        <v>5.4547199530290996E-2</v>
      </c>
      <c r="N14" s="7">
        <f t="shared" si="5"/>
        <v>5.08072054773753E-2</v>
      </c>
      <c r="O14" s="7">
        <f>(O12-$D$12)/(O3-$D$3)</f>
        <v>4.7034168319586456E-2</v>
      </c>
      <c r="P14" s="7">
        <f t="shared" si="5"/>
        <v>4.4432826038363515E-2</v>
      </c>
      <c r="Q14" s="7">
        <f t="shared" si="5"/>
        <v>4.5278934526976136E-2</v>
      </c>
      <c r="R14" s="7">
        <f t="shared" si="5"/>
        <v>4.5375702490806788E-2</v>
      </c>
      <c r="S14" s="7">
        <f t="shared" si="5"/>
        <v>4.5580914783636912E-2</v>
      </c>
      <c r="T14" s="7">
        <f t="shared" si="5"/>
        <v>4.6101865538877101E-2</v>
      </c>
      <c r="U14" s="7">
        <f t="shared" si="5"/>
        <v>4.7571042873727466E-2</v>
      </c>
      <c r="V14" s="7">
        <f t="shared" si="5"/>
        <v>4.7271343397183835E-2</v>
      </c>
      <c r="W14" s="7">
        <f t="shared" si="5"/>
        <v>4.7637893131465728E-2</v>
      </c>
      <c r="X14" s="7">
        <f t="shared" si="5"/>
        <v>4.8175406103564293E-2</v>
      </c>
      <c r="Y14" s="7">
        <f t="shared" si="5"/>
        <v>4.831251792970874E-2</v>
      </c>
      <c r="Z14" s="7">
        <f t="shared" si="5"/>
        <v>1.7622333902726366E-2</v>
      </c>
      <c r="AA14" s="7">
        <f t="shared" si="5"/>
        <v>1.7622333902726366E-2</v>
      </c>
      <c r="AB14" s="7">
        <f t="shared" si="5"/>
        <v>1.7622333902726366E-2</v>
      </c>
      <c r="AC14" s="7">
        <f t="shared" si="5"/>
        <v>1.7622333902726366E-2</v>
      </c>
      <c r="AD14" s="7">
        <f t="shared" si="5"/>
        <v>1.7622333902726366E-2</v>
      </c>
      <c r="AE14" s="7">
        <f t="shared" si="5"/>
        <v>1.7622333902726366E-2</v>
      </c>
      <c r="AF14" s="7">
        <f t="shared" si="5"/>
        <v>1.7622333902726366E-2</v>
      </c>
      <c r="AG14" s="7">
        <f t="shared" si="5"/>
        <v>1.7622333902726366E-2</v>
      </c>
      <c r="AH14" s="7">
        <f t="shared" si="5"/>
        <v>1.7622333902726366E-2</v>
      </c>
      <c r="AI14" s="7">
        <f t="shared" si="5"/>
        <v>1.7622333902726366E-2</v>
      </c>
      <c r="AL14" s="20">
        <f>AL12/AL3</f>
        <v>4.831251792970874E-2</v>
      </c>
    </row>
    <row r="15" spans="2:38" x14ac:dyDescent="0.25">
      <c r="B15" s="302"/>
      <c r="C15" s="6" t="s">
        <v>10</v>
      </c>
      <c r="D15" s="4"/>
      <c r="E15" s="8">
        <f t="shared" ref="E15:J15" si="6">(E12-D12)/(E3-D3)</f>
        <v>1.953652707056119E-2</v>
      </c>
      <c r="F15" s="8">
        <f t="shared" si="6"/>
        <v>6.6795549593622952E-2</v>
      </c>
      <c r="G15" s="8">
        <f t="shared" si="6"/>
        <v>9.5553202752772223E-2</v>
      </c>
      <c r="H15" s="8">
        <f t="shared" si="6"/>
        <v>8.4429421706227178E-2</v>
      </c>
      <c r="I15" s="8">
        <f t="shared" si="6"/>
        <v>6.5805267245640148E-2</v>
      </c>
      <c r="J15" s="8">
        <f t="shared" si="6"/>
        <v>6.3977042538825385E-2</v>
      </c>
      <c r="K15" s="8">
        <f t="shared" ref="K15:AE15" si="7">(K12-J12)/(K3-J3)</f>
        <v>4.4400293698439966E-2</v>
      </c>
      <c r="L15" s="8">
        <f t="shared" si="7"/>
        <v>4.4764612345203847E-2</v>
      </c>
      <c r="M15" s="8">
        <f t="shared" si="7"/>
        <v>3.0716613428838323E-2</v>
      </c>
      <c r="N15" s="8">
        <f t="shared" si="7"/>
        <v>1.8917878116876587E-2</v>
      </c>
      <c r="O15" s="8">
        <f>(O12-N12)/(O3-N3)</f>
        <v>1.7085789916978206E-2</v>
      </c>
      <c r="P15" s="8">
        <f>(P12-O12)/(P3-O3)</f>
        <v>3.0332514412201202E-2</v>
      </c>
      <c r="Q15" s="8">
        <f t="shared" si="7"/>
        <v>7.1229374854746841E-2</v>
      </c>
      <c r="R15" s="8">
        <f t="shared" si="7"/>
        <v>4.6251411116275398E-2</v>
      </c>
      <c r="S15" s="8">
        <f t="shared" si="7"/>
        <v>4.7509626133400019E-2</v>
      </c>
      <c r="T15" s="8">
        <f t="shared" si="7"/>
        <v>6.2234140928424525E-2</v>
      </c>
      <c r="U15" s="8">
        <f t="shared" si="7"/>
        <v>6.6182937554970719E-2</v>
      </c>
      <c r="V15" s="8">
        <f t="shared" si="7"/>
        <v>4.1991403334750751E-2</v>
      </c>
      <c r="W15" s="8">
        <f t="shared" si="7"/>
        <v>5.4773546698275916E-2</v>
      </c>
      <c r="X15" s="8">
        <f t="shared" si="7"/>
        <v>6.1702902951538061E-2</v>
      </c>
      <c r="Y15" s="8">
        <f t="shared" si="7"/>
        <v>5.3302922791009101E-2</v>
      </c>
      <c r="Z15" s="8">
        <f t="shared" si="7"/>
        <v>1.9634810128550995E-2</v>
      </c>
      <c r="AA15" s="8" t="e">
        <f>(AA12-Z12)/(AA3-Z3)</f>
        <v>#DIV/0!</v>
      </c>
      <c r="AB15" s="8" t="e">
        <f t="shared" si="7"/>
        <v>#DIV/0!</v>
      </c>
      <c r="AC15" s="8" t="e">
        <f t="shared" si="7"/>
        <v>#DIV/0!</v>
      </c>
      <c r="AD15" s="8" t="e">
        <f t="shared" si="7"/>
        <v>#DIV/0!</v>
      </c>
      <c r="AE15" s="8" t="e">
        <f t="shared" si="7"/>
        <v>#DIV/0!</v>
      </c>
      <c r="AF15" s="8" t="e">
        <f>(AF12-AE12)/(AF3-AE3)</f>
        <v>#DIV/0!</v>
      </c>
      <c r="AG15" s="8" t="e">
        <f>(AG12-AF12)/(AG3-AF3)</f>
        <v>#DIV/0!</v>
      </c>
      <c r="AH15" s="8" t="e">
        <f>(AH12-AG12)/(AH3-AG3)</f>
        <v>#DIV/0!</v>
      </c>
      <c r="AI15" s="8" t="e">
        <f>(AI12-AH12)/(AI3-AH3)</f>
        <v>#DIV/0!</v>
      </c>
    </row>
    <row r="16" spans="2:38" x14ac:dyDescent="0.25">
      <c r="B16" s="302"/>
      <c r="C16" s="6" t="s">
        <v>11</v>
      </c>
      <c r="D16" s="4"/>
      <c r="E16" s="7">
        <f>(E11-$D$11)/(E3-$D$3)</f>
        <v>3.6890782500263244E-2</v>
      </c>
      <c r="F16" s="7">
        <f>(F11-D11)/(F3-D3)</f>
        <v>9.7171780720066908E-2</v>
      </c>
      <c r="G16" s="7">
        <f>(G11-D11)/(G3-D3)</f>
        <v>9.4415049970605333E-2</v>
      </c>
      <c r="H16" s="7">
        <f>(H11-$D$11)/(H3-$D$3)</f>
        <v>9.8603342003064517E-2</v>
      </c>
      <c r="I16" s="7">
        <f t="shared" ref="I16:N16" si="8">(I11-$D$11)/(I3-$D$3)</f>
        <v>0.1134027942221173</v>
      </c>
      <c r="J16" s="7">
        <f t="shared" si="8"/>
        <v>0.11385867438766772</v>
      </c>
      <c r="K16" s="7">
        <f t="shared" si="8"/>
        <v>0.12737568289667803</v>
      </c>
      <c r="L16" s="7">
        <f>(L11-$D$11)/(L3-$D$3)</f>
        <v>0.13507780317234408</v>
      </c>
      <c r="M16" s="7">
        <f t="shared" si="8"/>
        <v>0.12826665010641833</v>
      </c>
      <c r="N16" s="7">
        <f t="shared" si="8"/>
        <v>0.12109850685935135</v>
      </c>
      <c r="O16" s="7">
        <f>(O11-$D$11)/(O3-$D$3)</f>
        <v>0.11558621061039874</v>
      </c>
      <c r="P16" s="7">
        <f t="shared" ref="P16:AI16" si="9">(P11-$D$11)/(P3-$D$3)</f>
        <v>0.10982424635062092</v>
      </c>
      <c r="Q16" s="7">
        <f t="shared" si="9"/>
        <v>0.10801856506026307</v>
      </c>
      <c r="R16" s="7">
        <f t="shared" si="9"/>
        <v>0.10762770382558057</v>
      </c>
      <c r="S16" s="7">
        <f t="shared" si="9"/>
        <v>0.10723041594376427</v>
      </c>
      <c r="T16" s="7">
        <f t="shared" si="9"/>
        <v>0.1072721013853411</v>
      </c>
      <c r="U16" s="7">
        <f t="shared" si="9"/>
        <v>0.1062419063807882</v>
      </c>
      <c r="V16" s="7">
        <f t="shared" si="9"/>
        <v>0.10937967778764446</v>
      </c>
      <c r="W16" s="7">
        <f t="shared" si="9"/>
        <v>0.110179369059139</v>
      </c>
      <c r="X16" s="7">
        <f t="shared" si="9"/>
        <v>0.10875614754573984</v>
      </c>
      <c r="Y16" s="7">
        <f t="shared" si="9"/>
        <v>0.10848179696906045</v>
      </c>
      <c r="Z16" s="7">
        <f t="shared" si="9"/>
        <v>5.3003484837532762E-2</v>
      </c>
      <c r="AA16" s="7">
        <f t="shared" si="9"/>
        <v>5.3003484837532762E-2</v>
      </c>
      <c r="AB16" s="7">
        <f t="shared" si="9"/>
        <v>5.3003484837532762E-2</v>
      </c>
      <c r="AC16" s="7">
        <f t="shared" si="9"/>
        <v>5.3003484837532762E-2</v>
      </c>
      <c r="AD16" s="7">
        <f t="shared" si="9"/>
        <v>5.3003484837532762E-2</v>
      </c>
      <c r="AE16" s="7">
        <f t="shared" si="9"/>
        <v>5.3003484837532762E-2</v>
      </c>
      <c r="AF16" s="7">
        <f t="shared" si="9"/>
        <v>5.3003484837532762E-2</v>
      </c>
      <c r="AG16" s="7">
        <f t="shared" si="9"/>
        <v>5.3003484837532762E-2</v>
      </c>
      <c r="AH16" s="7">
        <f t="shared" si="9"/>
        <v>5.3003484837532762E-2</v>
      </c>
      <c r="AI16" s="7">
        <f t="shared" si="9"/>
        <v>5.3003484837532762E-2</v>
      </c>
      <c r="AL16" s="20">
        <f>AL11/AL3</f>
        <v>0.10848179696906045</v>
      </c>
    </row>
    <row r="17" spans="1:38" x14ac:dyDescent="0.25">
      <c r="B17" s="302"/>
      <c r="C17" s="6" t="s">
        <v>12</v>
      </c>
      <c r="D17" s="4"/>
      <c r="E17" s="8">
        <f t="shared" ref="E17:J17" si="10">(E11-D11)/(E3-D3)</f>
        <v>3.6890782500263244E-2</v>
      </c>
      <c r="F17" s="8">
        <f t="shared" si="10"/>
        <v>0.12005839185670131</v>
      </c>
      <c r="G17" s="8">
        <f t="shared" si="10"/>
        <v>8.1656961355211513E-2</v>
      </c>
      <c r="H17" s="8">
        <f t="shared" si="10"/>
        <v>0.11169079285767074</v>
      </c>
      <c r="I17" s="8">
        <f t="shared" si="10"/>
        <v>0.14273105980371401</v>
      </c>
      <c r="J17" s="8">
        <f t="shared" si="10"/>
        <v>0.11602520819266371</v>
      </c>
      <c r="K17" s="8">
        <f t="shared" ref="K17:AC17" si="11">(K11-J11)/(K3-J3)</f>
        <v>0.1870599922256258</v>
      </c>
      <c r="L17" s="8">
        <f t="shared" si="11"/>
        <v>0.18161229701730158</v>
      </c>
      <c r="M17" s="8">
        <f t="shared" si="11"/>
        <v>9.6150743716322415E-2</v>
      </c>
      <c r="N17" s="8">
        <f t="shared" si="11"/>
        <v>5.9978819678442305E-2</v>
      </c>
      <c r="O17" s="8">
        <f>(O11-N11)/(O3-N3)</f>
        <v>7.1832511129830454E-2</v>
      </c>
      <c r="P17" s="8">
        <f>(P11-O11)/(P3-O3)</f>
        <v>7.8592104302984703E-2</v>
      </c>
      <c r="Q17" s="8">
        <f t="shared" si="11"/>
        <v>5.2637694631651841E-2</v>
      </c>
      <c r="R17" s="8">
        <f t="shared" si="11"/>
        <v>0.10409057706354838</v>
      </c>
      <c r="S17" s="8">
        <f t="shared" si="11"/>
        <v>0.10349646006707237</v>
      </c>
      <c r="T17" s="8">
        <f t="shared" si="11"/>
        <v>0.10856297392269297</v>
      </c>
      <c r="U17" s="8">
        <f t="shared" si="11"/>
        <v>9.3191146291411897E-2</v>
      </c>
      <c r="V17" s="8">
        <f t="shared" si="11"/>
        <v>0.16465920362760825</v>
      </c>
      <c r="W17" s="8">
        <f t="shared" si="11"/>
        <v>0.12574702425050402</v>
      </c>
      <c r="X17" s="8">
        <f t="shared" si="11"/>
        <v>7.2938175634644886E-2</v>
      </c>
      <c r="Y17" s="8">
        <f t="shared" si="11"/>
        <v>9.8496367629661519E-2</v>
      </c>
      <c r="Z17" s="8">
        <f t="shared" si="11"/>
        <v>5.6641416239814925E-2</v>
      </c>
      <c r="AA17" s="8" t="e">
        <f>(AA11-Z11)/(AA3-Z3)</f>
        <v>#DIV/0!</v>
      </c>
      <c r="AB17" s="8" t="e">
        <f t="shared" si="11"/>
        <v>#DIV/0!</v>
      </c>
      <c r="AC17" s="8" t="e">
        <f t="shared" si="11"/>
        <v>#DIV/0!</v>
      </c>
      <c r="AD17" s="8" t="e">
        <f t="shared" ref="AD17:AI17" si="12">(AD11-AC11)/(AD3-AC3)</f>
        <v>#DIV/0!</v>
      </c>
      <c r="AE17" s="8" t="e">
        <f t="shared" si="12"/>
        <v>#DIV/0!</v>
      </c>
      <c r="AF17" s="8" t="e">
        <f t="shared" si="12"/>
        <v>#DIV/0!</v>
      </c>
      <c r="AG17" s="8" t="e">
        <f t="shared" si="12"/>
        <v>#DIV/0!</v>
      </c>
      <c r="AH17" s="8" t="e">
        <f t="shared" si="12"/>
        <v>#DIV/0!</v>
      </c>
      <c r="AI17" s="8" t="e">
        <f t="shared" si="12"/>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L21" s="20"/>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row>
    <row r="23" spans="1:38" x14ac:dyDescent="0.25">
      <c r="AJ23" s="19"/>
      <c r="AL23" s="20"/>
    </row>
    <row r="24" spans="1:38" x14ac:dyDescent="0.25">
      <c r="AJ24" s="19"/>
    </row>
  </sheetData>
  <mergeCells count="1">
    <mergeCell ref="B2:B18"/>
  </mergeCells>
  <phoneticPr fontId="48" type="noConversion"/>
  <conditionalFormatting sqref="E16:AI16">
    <cfRule type="cellIs" dxfId="193" priority="4" operator="greaterThan">
      <formula>0.2</formula>
    </cfRule>
  </conditionalFormatting>
  <conditionalFormatting sqref="E14:AI14">
    <cfRule type="cellIs" dxfId="192" priority="1" operator="lessThan">
      <formula>0.15</formula>
    </cfRule>
    <cfRule type="cellIs" dxfId="191" priority="3" operator="greaterThan">
      <formula>0.15</formula>
    </cfRule>
  </conditionalFormatting>
  <conditionalFormatting sqref="E16:AI16">
    <cfRule type="cellIs" dxfId="190" priority="2" operator="lessThan">
      <formula>0.2</formula>
    </cfRule>
  </conditionalFormatting>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V3" activePane="bottomRight" state="frozen"/>
      <selection pane="topRight" activeCell="E1" sqref="E1"/>
      <selection pane="bottomLeft" activeCell="A3" sqref="A3"/>
      <selection pane="bottomRight" activeCell="AB8" sqref="AB8"/>
    </sheetView>
  </sheetViews>
  <sheetFormatPr defaultRowHeight="15" x14ac:dyDescent="0.25"/>
  <cols>
    <col min="1" max="1" width="3.7109375" customWidth="1"/>
    <col min="4" max="4" width="13.85546875" customWidth="1"/>
    <col min="5" max="34" width="10.7109375" customWidth="1"/>
    <col min="35" max="35" width="13.5703125" customWidth="1"/>
    <col min="36" max="36" width="10.7109375" hidden="1" customWidth="1"/>
    <col min="37" max="37" width="12.5703125" hidden="1" customWidth="1"/>
    <col min="38" max="38" width="9.7109375" hidden="1" customWidth="1"/>
  </cols>
  <sheetData>
    <row r="1" spans="2:38" ht="26.25" customHeight="1" x14ac:dyDescent="0.25">
      <c r="D1" s="56"/>
    </row>
    <row r="2" spans="2:38" x14ac:dyDescent="0.25">
      <c r="B2" s="301" t="s">
        <v>28</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44897</v>
      </c>
      <c r="AK2" s="160">
        <v>44898</v>
      </c>
      <c r="AL2" s="160">
        <v>44899</v>
      </c>
    </row>
    <row r="3" spans="2:38" x14ac:dyDescent="0.25">
      <c r="B3" s="302"/>
      <c r="C3" s="3" t="s">
        <v>0</v>
      </c>
      <c r="D3" s="16">
        <f t="shared" ref="D3:J3" si="0">D4+D5+D6</f>
        <v>5415.3119999999999</v>
      </c>
      <c r="E3" s="16">
        <f t="shared" si="0"/>
        <v>5419.2240000000002</v>
      </c>
      <c r="F3" s="16">
        <f t="shared" si="0"/>
        <v>5430.7520000000004</v>
      </c>
      <c r="G3" s="16">
        <f t="shared" si="0"/>
        <v>5435.4840000000004</v>
      </c>
      <c r="H3" s="16">
        <f t="shared" si="0"/>
        <v>5441.2780000000002</v>
      </c>
      <c r="I3" s="16">
        <f t="shared" si="0"/>
        <v>5456.174</v>
      </c>
      <c r="J3" s="16">
        <f t="shared" si="0"/>
        <v>5466.1549999999997</v>
      </c>
      <c r="K3" s="16">
        <f t="shared" ref="K3:AI3" si="1">K4+K5+K6</f>
        <v>5475.9529999999995</v>
      </c>
      <c r="L3" s="16">
        <f t="shared" si="1"/>
        <v>5487.82</v>
      </c>
      <c r="M3" s="16">
        <f t="shared" si="1"/>
        <v>5504.9260000000004</v>
      </c>
      <c r="N3" s="16">
        <f t="shared" si="1"/>
        <v>5514.7579999999998</v>
      </c>
      <c r="O3" s="16">
        <f t="shared" si="1"/>
        <v>5524.1980000000003</v>
      </c>
      <c r="P3" s="154">
        <v>5547.4570000000003</v>
      </c>
      <c r="Q3" s="154">
        <v>5551.8249999999998</v>
      </c>
      <c r="R3" s="154">
        <v>5569.049</v>
      </c>
      <c r="S3" s="4">
        <v>5580</v>
      </c>
      <c r="T3" s="4">
        <v>5593.6669999999995</v>
      </c>
      <c r="U3" s="16">
        <f t="shared" si="1"/>
        <v>5607.4179999999997</v>
      </c>
      <c r="V3" s="16">
        <f t="shared" si="1"/>
        <v>5618.7910000000002</v>
      </c>
      <c r="W3" s="16">
        <f t="shared" si="1"/>
        <v>5627.9630000000006</v>
      </c>
      <c r="X3" s="16">
        <f t="shared" si="1"/>
        <v>5631.8549999999996</v>
      </c>
      <c r="Y3" s="16">
        <f t="shared" si="1"/>
        <v>5639.8899999999994</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5639.8899999999994</v>
      </c>
      <c r="AK3" s="19">
        <f>D3</f>
        <v>5415.3119999999999</v>
      </c>
      <c r="AL3" s="19">
        <f>AJ3-AK3</f>
        <v>224.57799999999952</v>
      </c>
    </row>
    <row r="4" spans="2:38" x14ac:dyDescent="0.25">
      <c r="B4" s="302"/>
      <c r="C4" s="3" t="s">
        <v>1</v>
      </c>
      <c r="D4" s="157">
        <v>2248.6210000000001</v>
      </c>
      <c r="E4" s="4">
        <v>2251.63</v>
      </c>
      <c r="F4" s="4">
        <v>2256.4650000000001</v>
      </c>
      <c r="G4" s="4">
        <v>2258.576</v>
      </c>
      <c r="H4" s="154">
        <v>5441.2780000000002</v>
      </c>
      <c r="I4" s="4">
        <v>2269.3870000000002</v>
      </c>
      <c r="J4" s="4">
        <v>2275.585</v>
      </c>
      <c r="K4" s="4">
        <v>2279.123</v>
      </c>
      <c r="L4" s="4">
        <v>2283.3670000000002</v>
      </c>
      <c r="M4" s="4">
        <v>2293.6840000000002</v>
      </c>
      <c r="N4" s="4">
        <v>2296.694</v>
      </c>
      <c r="O4" s="4">
        <v>2300.8110000000001</v>
      </c>
      <c r="P4" s="154">
        <v>2313.248</v>
      </c>
      <c r="Q4" s="154">
        <v>2313.424</v>
      </c>
      <c r="R4" s="154">
        <v>2323.58</v>
      </c>
      <c r="S4" s="4">
        <v>2326.5929999999998</v>
      </c>
      <c r="T4" s="4">
        <v>2332.37</v>
      </c>
      <c r="U4" s="4">
        <v>2340.62</v>
      </c>
      <c r="V4" s="4">
        <v>2344.5439999999999</v>
      </c>
      <c r="W4" s="4">
        <v>2350.0410000000002</v>
      </c>
      <c r="X4" s="4">
        <v>2351.6480000000001</v>
      </c>
      <c r="Y4" s="4">
        <v>2355.5520000000001</v>
      </c>
      <c r="Z4" s="154"/>
      <c r="AA4" s="154"/>
      <c r="AB4" s="154"/>
      <c r="AC4" s="4"/>
      <c r="AD4" s="4"/>
      <c r="AE4" s="4"/>
      <c r="AF4" s="4"/>
      <c r="AG4" s="4"/>
      <c r="AH4" s="4"/>
      <c r="AI4" s="4"/>
      <c r="AJ4" s="19">
        <f t="shared" ref="AJ4:AJ12" si="2">MAX(D4:AI4)</f>
        <v>5441.2780000000002</v>
      </c>
      <c r="AK4" s="19">
        <f t="shared" ref="AK4:AK12" si="3">D4</f>
        <v>2248.6210000000001</v>
      </c>
      <c r="AL4" s="19">
        <f t="shared" ref="AL4:AL12" si="4">AJ4-AK4</f>
        <v>3192.6570000000002</v>
      </c>
    </row>
    <row r="5" spans="2:38" x14ac:dyDescent="0.25">
      <c r="B5" s="302"/>
      <c r="C5" s="3" t="s">
        <v>2</v>
      </c>
      <c r="D5" s="157">
        <v>1421.85</v>
      </c>
      <c r="E5" s="4">
        <v>1421.85</v>
      </c>
      <c r="F5" s="4">
        <v>1427.252</v>
      </c>
      <c r="G5" s="4">
        <v>1428.252</v>
      </c>
      <c r="H5" s="154"/>
      <c r="I5" s="4">
        <v>1435.519</v>
      </c>
      <c r="J5" s="4">
        <v>1437.2760000000001</v>
      </c>
      <c r="K5" s="4">
        <v>1441.14</v>
      </c>
      <c r="L5" s="4">
        <v>1445.634</v>
      </c>
      <c r="M5" s="4">
        <v>1449.623</v>
      </c>
      <c r="N5" s="4">
        <v>1453.5070000000001</v>
      </c>
      <c r="O5" s="4">
        <v>1456.6120000000001</v>
      </c>
      <c r="P5" s="154">
        <v>1464.816</v>
      </c>
      <c r="Q5" s="154">
        <v>1464.816</v>
      </c>
      <c r="R5" s="154">
        <v>1469.587</v>
      </c>
      <c r="S5" s="4">
        <v>1473.93</v>
      </c>
      <c r="T5" s="4">
        <v>1478.518</v>
      </c>
      <c r="U5" s="4">
        <v>1481.336</v>
      </c>
      <c r="V5" s="4">
        <v>1486.1890000000001</v>
      </c>
      <c r="W5" s="4">
        <v>1489.2650000000001</v>
      </c>
      <c r="X5" s="4">
        <v>1490.357</v>
      </c>
      <c r="Y5" s="4">
        <v>1492.8140000000001</v>
      </c>
      <c r="Z5" s="154"/>
      <c r="AA5" s="154"/>
      <c r="AB5" s="154"/>
      <c r="AC5" s="4"/>
      <c r="AD5" s="4"/>
      <c r="AE5" s="4"/>
      <c r="AF5" s="4"/>
      <c r="AG5" s="4"/>
      <c r="AH5" s="4"/>
      <c r="AI5" s="4"/>
      <c r="AJ5" s="19">
        <f t="shared" si="2"/>
        <v>1492.8140000000001</v>
      </c>
      <c r="AK5" s="19">
        <f t="shared" si="3"/>
        <v>1421.85</v>
      </c>
      <c r="AL5" s="19">
        <f t="shared" si="4"/>
        <v>70.964000000000169</v>
      </c>
    </row>
    <row r="6" spans="2:38" x14ac:dyDescent="0.25">
      <c r="B6" s="302"/>
      <c r="C6" s="3" t="s">
        <v>3</v>
      </c>
      <c r="D6" s="157">
        <v>1744.8409999999999</v>
      </c>
      <c r="E6" s="4">
        <v>1745.7439999999999</v>
      </c>
      <c r="F6" s="4">
        <v>1747.0350000000001</v>
      </c>
      <c r="G6" s="4">
        <v>1748.6559999999999</v>
      </c>
      <c r="H6" s="154"/>
      <c r="I6" s="4">
        <v>1751.268</v>
      </c>
      <c r="J6" s="4">
        <v>1753.2940000000001</v>
      </c>
      <c r="K6" s="4">
        <v>1755.69</v>
      </c>
      <c r="L6" s="4">
        <v>1758.819</v>
      </c>
      <c r="M6" s="4">
        <v>1761.6189999999999</v>
      </c>
      <c r="N6" s="4">
        <v>1764.557</v>
      </c>
      <c r="O6" s="4">
        <v>1766.7750000000001</v>
      </c>
      <c r="P6" s="154">
        <v>1769.393</v>
      </c>
      <c r="Q6" s="154">
        <v>1773.585</v>
      </c>
      <c r="R6" s="154">
        <v>1775.8820000000001</v>
      </c>
      <c r="S6" s="4">
        <v>1779.4770000000001</v>
      </c>
      <c r="T6" s="4">
        <v>1782.779</v>
      </c>
      <c r="U6" s="4">
        <v>1785.462</v>
      </c>
      <c r="V6" s="4">
        <v>1788.058</v>
      </c>
      <c r="W6" s="4">
        <v>1788.6569999999999</v>
      </c>
      <c r="X6" s="4">
        <v>1789.85</v>
      </c>
      <c r="Y6" s="4">
        <v>1791.5239999999999</v>
      </c>
      <c r="Z6" s="154"/>
      <c r="AA6" s="154"/>
      <c r="AB6" s="154"/>
      <c r="AC6" s="4"/>
      <c r="AD6" s="4"/>
      <c r="AE6" s="4"/>
      <c r="AF6" s="4"/>
      <c r="AG6" s="4"/>
      <c r="AH6" s="4"/>
      <c r="AI6" s="4"/>
      <c r="AJ6" s="19">
        <f t="shared" si="2"/>
        <v>1791.5239999999999</v>
      </c>
      <c r="AK6" s="19">
        <f t="shared" si="3"/>
        <v>1744.8409999999999</v>
      </c>
      <c r="AL6" s="19">
        <f t="shared" si="4"/>
        <v>46.682999999999993</v>
      </c>
    </row>
    <row r="7" spans="2:38" x14ac:dyDescent="0.25">
      <c r="B7" s="302"/>
      <c r="C7" s="3" t="s">
        <v>14</v>
      </c>
      <c r="D7" s="157"/>
      <c r="E7" s="4"/>
      <c r="F7" s="4"/>
      <c r="G7" s="4"/>
      <c r="H7" s="15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15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15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15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792.46</v>
      </c>
      <c r="E11" s="4">
        <v>792.89499999999998</v>
      </c>
      <c r="F11" s="4">
        <v>793.995</v>
      </c>
      <c r="G11" s="4">
        <v>794.42</v>
      </c>
      <c r="H11" s="154">
        <v>795.30700000000002</v>
      </c>
      <c r="I11" s="4">
        <v>798.79899999999998</v>
      </c>
      <c r="J11" s="4">
        <v>801.18299999999999</v>
      </c>
      <c r="K11" s="4">
        <v>803.53200000000004</v>
      </c>
      <c r="L11" s="4">
        <v>807.505</v>
      </c>
      <c r="M11" s="4">
        <v>810.654</v>
      </c>
      <c r="N11" s="4">
        <v>811.10900000000004</v>
      </c>
      <c r="O11" s="4">
        <v>811.56899999999996</v>
      </c>
      <c r="P11" s="154">
        <v>812.70299999999997</v>
      </c>
      <c r="Q11" s="154">
        <v>812.91899999999998</v>
      </c>
      <c r="R11" s="154">
        <v>813.86199999999997</v>
      </c>
      <c r="S11" s="4">
        <v>814.41700000000003</v>
      </c>
      <c r="T11" s="4">
        <v>815.13900000000001</v>
      </c>
      <c r="U11" s="4">
        <v>815.84</v>
      </c>
      <c r="V11" s="4">
        <v>816.38300000000004</v>
      </c>
      <c r="W11" s="4">
        <v>816.84900000000005</v>
      </c>
      <c r="X11" s="4">
        <v>817.00699999999995</v>
      </c>
      <c r="Y11" s="4">
        <v>817.33900000000006</v>
      </c>
      <c r="Z11" s="154"/>
      <c r="AA11" s="154"/>
      <c r="AB11" s="154"/>
      <c r="AC11" s="4"/>
      <c r="AD11" s="4"/>
      <c r="AE11" s="4"/>
      <c r="AF11" s="4"/>
      <c r="AG11" s="4"/>
      <c r="AH11" s="4"/>
      <c r="AI11" s="4"/>
      <c r="AJ11" s="19">
        <f t="shared" si="2"/>
        <v>817.33900000000006</v>
      </c>
      <c r="AK11" s="19">
        <f t="shared" si="3"/>
        <v>792.46</v>
      </c>
      <c r="AL11" s="19">
        <f t="shared" si="4"/>
        <v>24.879000000000019</v>
      </c>
    </row>
    <row r="12" spans="2:38" x14ac:dyDescent="0.25">
      <c r="B12" s="302"/>
      <c r="C12" s="3" t="s">
        <v>8</v>
      </c>
      <c r="D12" s="157">
        <v>1161.6010000000001</v>
      </c>
      <c r="E12" s="4">
        <v>1161.971</v>
      </c>
      <c r="F12" s="4">
        <v>1163.7560000000001</v>
      </c>
      <c r="G12" s="4">
        <v>1165.1600000000001</v>
      </c>
      <c r="H12" s="154">
        <v>1165.5419999999999</v>
      </c>
      <c r="I12" s="4">
        <v>1166.2180000000001</v>
      </c>
      <c r="J12" s="4">
        <v>1166.499</v>
      </c>
      <c r="K12" s="4">
        <v>1166.816</v>
      </c>
      <c r="L12" s="4">
        <v>1167.1220000000001</v>
      </c>
      <c r="M12" s="4">
        <v>1167.7159999999999</v>
      </c>
      <c r="N12" s="4">
        <v>1168.0999999999999</v>
      </c>
      <c r="O12" s="4">
        <v>1168.4690000000001</v>
      </c>
      <c r="P12" s="154">
        <v>1169.3019999999999</v>
      </c>
      <c r="Q12" s="154">
        <v>1169.4680000000001</v>
      </c>
      <c r="R12" s="154">
        <v>1170.0940000000001</v>
      </c>
      <c r="S12" s="4">
        <v>1170.546</v>
      </c>
      <c r="T12" s="4">
        <v>1170.999</v>
      </c>
      <c r="U12" s="4">
        <v>1171.5229999999999</v>
      </c>
      <c r="V12" s="4">
        <v>1171.93</v>
      </c>
      <c r="W12" s="4">
        <v>1172.2360000000001</v>
      </c>
      <c r="X12" s="4">
        <v>1172.3440000000001</v>
      </c>
      <c r="Y12" s="4">
        <v>1172.6420000000001</v>
      </c>
      <c r="Z12" s="154"/>
      <c r="AA12" s="154"/>
      <c r="AB12" s="154"/>
      <c r="AC12" s="4"/>
      <c r="AD12" s="4"/>
      <c r="AE12" s="4"/>
      <c r="AF12" s="4"/>
      <c r="AG12" s="4"/>
      <c r="AH12" s="4"/>
      <c r="AI12" s="4"/>
      <c r="AJ12" s="19">
        <f t="shared" si="2"/>
        <v>1172.6420000000001</v>
      </c>
      <c r="AK12" s="19">
        <f t="shared" si="3"/>
        <v>1161.6010000000001</v>
      </c>
      <c r="AL12" s="19">
        <f t="shared" si="4"/>
        <v>11.04099999999994</v>
      </c>
    </row>
    <row r="13" spans="2:38" x14ac:dyDescent="0.25">
      <c r="B13" s="302"/>
      <c r="C13" s="1"/>
      <c r="D13" s="4"/>
      <c r="E13" s="4"/>
      <c r="F13" s="4"/>
      <c r="G13" s="4"/>
      <c r="H13" s="4"/>
      <c r="I13" s="4"/>
      <c r="J13" s="4"/>
      <c r="K13" s="4"/>
      <c r="L13" s="4"/>
      <c r="M13" s="4"/>
      <c r="N13" s="154"/>
      <c r="O13" s="154"/>
      <c r="P13" s="4"/>
      <c r="Q13" s="4"/>
      <c r="R13" s="154"/>
      <c r="S13" s="4"/>
      <c r="T13" s="154"/>
      <c r="U13" s="154"/>
      <c r="V13" s="154"/>
      <c r="W13" s="4"/>
      <c r="X13" s="4"/>
      <c r="Y13" s="4"/>
      <c r="Z13" s="4"/>
      <c r="AA13" s="154"/>
      <c r="AB13" s="154"/>
      <c r="AC13" s="4"/>
      <c r="AD13" s="4"/>
      <c r="AE13" s="154"/>
      <c r="AF13" s="154"/>
      <c r="AG13" s="154"/>
      <c r="AH13" s="35"/>
      <c r="AI13" s="4"/>
    </row>
    <row r="14" spans="2:38" x14ac:dyDescent="0.25">
      <c r="B14" s="302"/>
      <c r="C14" s="6" t="s">
        <v>9</v>
      </c>
      <c r="D14" s="4"/>
      <c r="E14" s="7">
        <f t="shared" ref="E14:AH14" si="5">(E12-$D$12)/(E3-$D$3)</f>
        <v>9.4580777096080287E-2</v>
      </c>
      <c r="F14" s="7">
        <f t="shared" si="5"/>
        <v>0.13957253886009727</v>
      </c>
      <c r="G14" s="7">
        <f t="shared" si="5"/>
        <v>0.17643267896093021</v>
      </c>
      <c r="H14" s="7">
        <f t="shared" si="5"/>
        <v>0.15177539859815722</v>
      </c>
      <c r="I14" s="7">
        <f t="shared" si="5"/>
        <v>0.11299006411825052</v>
      </c>
      <c r="J14" s="7">
        <f t="shared" si="5"/>
        <v>9.6335778769937375E-2</v>
      </c>
      <c r="K14" s="7">
        <f t="shared" si="5"/>
        <v>8.5997922197852128E-2</v>
      </c>
      <c r="L14" s="7">
        <f t="shared" si="5"/>
        <v>7.6143322116179898E-2</v>
      </c>
      <c r="M14" s="7">
        <f t="shared" si="5"/>
        <v>6.8237105809357337E-2</v>
      </c>
      <c r="N14" s="7">
        <f t="shared" si="5"/>
        <v>6.5352050358986807E-2</v>
      </c>
      <c r="O14" s="7">
        <f t="shared" si="5"/>
        <v>6.3075142809910473E-2</v>
      </c>
      <c r="P14" s="7">
        <f t="shared" si="5"/>
        <v>5.827689280714192E-2</v>
      </c>
      <c r="Q14" s="7">
        <f t="shared" si="5"/>
        <v>5.7628211232629616E-2</v>
      </c>
      <c r="R14" s="7">
        <f t="shared" si="5"/>
        <v>5.5243695401887206E-2</v>
      </c>
      <c r="S14" s="7">
        <f t="shared" si="5"/>
        <v>5.4314825609637199E-2</v>
      </c>
      <c r="T14" s="7">
        <f t="shared" si="5"/>
        <v>5.2692663508171533E-2</v>
      </c>
      <c r="U14" s="7">
        <f t="shared" si="5"/>
        <v>5.1648569019186338E-2</v>
      </c>
      <c r="V14" s="7">
        <f t="shared" si="5"/>
        <v>5.0761995095316655E-2</v>
      </c>
      <c r="W14" s="7">
        <f t="shared" si="5"/>
        <v>5.0011521224917602E-2</v>
      </c>
      <c r="X14" s="7">
        <f t="shared" si="5"/>
        <v>4.9611393580027779E-2</v>
      </c>
      <c r="Y14" s="7">
        <f t="shared" si="5"/>
        <v>4.9163319648407075E-2</v>
      </c>
      <c r="Z14" s="7">
        <f t="shared" si="5"/>
        <v>0.21450306095013549</v>
      </c>
      <c r="AA14" s="7">
        <f t="shared" si="5"/>
        <v>0.21450306095013549</v>
      </c>
      <c r="AB14" s="7">
        <f t="shared" si="5"/>
        <v>0.21450306095013549</v>
      </c>
      <c r="AC14" s="7">
        <f t="shared" si="5"/>
        <v>0.21450306095013549</v>
      </c>
      <c r="AD14" s="7">
        <f t="shared" si="5"/>
        <v>0.21450306095013549</v>
      </c>
      <c r="AE14" s="7">
        <f t="shared" si="5"/>
        <v>0.21450306095013549</v>
      </c>
      <c r="AF14" s="7">
        <f t="shared" si="5"/>
        <v>0.21450306095013549</v>
      </c>
      <c r="AG14" s="7">
        <f t="shared" si="5"/>
        <v>0.21450306095013549</v>
      </c>
      <c r="AH14" s="36">
        <f t="shared" si="5"/>
        <v>0.21450306095013549</v>
      </c>
      <c r="AI14" s="36">
        <f>(AI12-$D$12)/(AI3-$D$3)</f>
        <v>0.21450306095013549</v>
      </c>
      <c r="AL14" s="20">
        <f>AL12/AL3</f>
        <v>4.9163319648407075E-2</v>
      </c>
    </row>
    <row r="15" spans="2:38" x14ac:dyDescent="0.25">
      <c r="B15" s="302"/>
      <c r="C15" s="304" t="s">
        <v>10</v>
      </c>
      <c r="D15" s="305"/>
      <c r="E15" s="8">
        <f t="shared" ref="E15:J15" si="6">(E12-D12)/(E3-D3)</f>
        <v>9.4580777096080287E-2</v>
      </c>
      <c r="F15" s="8">
        <f t="shared" si="6"/>
        <v>0.15484038861901836</v>
      </c>
      <c r="G15" s="8">
        <f t="shared" si="6"/>
        <v>0.29670329670329776</v>
      </c>
      <c r="H15" s="8">
        <f t="shared" si="6"/>
        <v>6.5930272695865225E-2</v>
      </c>
      <c r="I15" s="8">
        <f t="shared" si="6"/>
        <v>4.5381310418915848E-2</v>
      </c>
      <c r="J15" s="8">
        <f t="shared" si="6"/>
        <v>2.8153491634100351E-2</v>
      </c>
      <c r="K15" s="8">
        <f t="shared" ref="K15:AI15" si="7">(K12-J12)/(K3-J3)</f>
        <v>3.2353541539091098E-2</v>
      </c>
      <c r="L15" s="8">
        <f t="shared" si="7"/>
        <v>2.5785792533920548E-2</v>
      </c>
      <c r="M15" s="8">
        <f t="shared" si="7"/>
        <v>3.4724658014719988E-2</v>
      </c>
      <c r="N15" s="8">
        <f t="shared" si="7"/>
        <v>3.9056143205862183E-2</v>
      </c>
      <c r="O15" s="8">
        <f t="shared" si="7"/>
        <v>3.9088983050860379E-2</v>
      </c>
      <c r="P15" s="8">
        <f t="shared" si="7"/>
        <v>3.581409346918852E-2</v>
      </c>
      <c r="Q15" s="8">
        <f t="shared" si="7"/>
        <v>3.8003663003705813E-2</v>
      </c>
      <c r="R15" s="8">
        <f t="shared" si="7"/>
        <v>3.6344635392473908E-2</v>
      </c>
      <c r="S15" s="8">
        <f t="shared" si="7"/>
        <v>4.1274769427449301E-2</v>
      </c>
      <c r="T15" s="8">
        <f t="shared" si="7"/>
        <v>3.3145533035779058E-2</v>
      </c>
      <c r="U15" s="8">
        <f t="shared" si="7"/>
        <v>3.8106319540388296E-2</v>
      </c>
      <c r="V15" s="8">
        <f t="shared" si="7"/>
        <v>3.5786511914194567E-2</v>
      </c>
      <c r="W15" s="8">
        <f t="shared" si="7"/>
        <v>3.3362407326648934E-2</v>
      </c>
      <c r="X15" s="8">
        <f t="shared" si="7"/>
        <v>2.7749229188072284E-2</v>
      </c>
      <c r="Y15" s="8">
        <f t="shared" si="7"/>
        <v>3.7087741132546016E-2</v>
      </c>
      <c r="Z15" s="8">
        <f t="shared" si="7"/>
        <v>0.207919303390669</v>
      </c>
      <c r="AA15" s="8" t="e">
        <f>(AA12-Z12)/(AA3-Z3)</f>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2:38" x14ac:dyDescent="0.25">
      <c r="B16" s="302"/>
      <c r="C16" s="6" t="s">
        <v>11</v>
      </c>
      <c r="D16" s="4"/>
      <c r="E16" s="7">
        <f>(E11-$D$11)/(E3-$D$3)</f>
        <v>0.11119631901838352</v>
      </c>
      <c r="F16" s="7">
        <f>(F11-D11)/(F3-D3)</f>
        <v>9.9417098445590518E-2</v>
      </c>
      <c r="G16" s="7">
        <f>(G11-D11)/(G3-D3)</f>
        <v>9.7164386278002973E-2</v>
      </c>
      <c r="H16" s="7">
        <f>(H11-D11)/(H3-D3)</f>
        <v>0.1096433798043573</v>
      </c>
      <c r="I16" s="7">
        <f>(I11-D11)/(I3-D3)</f>
        <v>0.15513190739562258</v>
      </c>
      <c r="J16" s="7">
        <f>(J11-D11)/(J3-D3)</f>
        <v>0.17156737407312672</v>
      </c>
      <c r="K16" s="7">
        <f>(K11-D11)/(K3-D3)</f>
        <v>0.18258274104978597</v>
      </c>
      <c r="L16" s="7">
        <f>(L11-D11)/(L3-D3)</f>
        <v>0.20749434545153636</v>
      </c>
      <c r="M16" s="7">
        <f>(M11-D11)/(M3-D3)</f>
        <v>0.2030263128529009</v>
      </c>
      <c r="N16" s="7">
        <f>(N11-D11)/(N3-D3)</f>
        <v>0.18752891016229931</v>
      </c>
      <c r="O16" s="7">
        <f>(O11-D11)/(O3-D3)</f>
        <v>0.17549547232885632</v>
      </c>
      <c r="P16" s="7">
        <f>(P11-D11)/(P3-D3)</f>
        <v>0.15318778614400749</v>
      </c>
      <c r="Q16" s="7">
        <f>(Q11-D11)/(Q3-D3)</f>
        <v>0.14986851069128918</v>
      </c>
      <c r="R16" s="7">
        <f>(R11-D11)/(R3-D3)</f>
        <v>0.13921177075134755</v>
      </c>
      <c r="S16" s="7">
        <f>(S11-D11)/(S3-D3)</f>
        <v>0.13332483241037588</v>
      </c>
      <c r="T16" s="7">
        <f>(T11-D11)/(T3-D3)</f>
        <v>0.12715651369459802</v>
      </c>
      <c r="U16" s="7">
        <f>(U11-D11)/(U3-D3)</f>
        <v>0.12170364278054836</v>
      </c>
      <c r="V16" s="7">
        <f>(V11-D11)/(V3-D3)</f>
        <v>0.11756987207525087</v>
      </c>
      <c r="W16" s="7">
        <f>(W11-D11)/(W3-D3)</f>
        <v>0.11469026715134151</v>
      </c>
      <c r="X16" s="7">
        <f>(X11-D11)/(X3-D3)</f>
        <v>0.11335854772493199</v>
      </c>
      <c r="Y16" s="7">
        <f>(Y11-D11)/(Y3-D3)</f>
        <v>0.1107811094586294</v>
      </c>
      <c r="Z16" s="7">
        <f>(Z11-D11)/(Z3-D3)</f>
        <v>0.14633690542668643</v>
      </c>
      <c r="AA16" s="7">
        <f>(AA11-D11)/(AA3-D3)</f>
        <v>0.14633690542668643</v>
      </c>
      <c r="AB16" s="7">
        <f>(AB11-D11)/(AB3-D3)</f>
        <v>0.14633690542668643</v>
      </c>
      <c r="AC16" s="7">
        <f>(AC11-D11)/(AC3-D3)</f>
        <v>0.14633690542668643</v>
      </c>
      <c r="AD16" s="7">
        <f>(AD11-D11)/(AD3-D3)</f>
        <v>0.14633690542668643</v>
      </c>
      <c r="AE16" s="7">
        <f>(AE11-D11)/(AE3-D3)</f>
        <v>0.14633690542668643</v>
      </c>
      <c r="AF16" s="7">
        <f>(AF11-E11)/(AF3-E3)</f>
        <v>0.14631153833094923</v>
      </c>
      <c r="AG16" s="7">
        <f>(AG11-D11)/(AG3-D3)</f>
        <v>0.14633690542668643</v>
      </c>
      <c r="AH16" s="36">
        <f>(AH11-G11)/(AH3-G3)</f>
        <v>0.14615441789544406</v>
      </c>
      <c r="AI16" s="36">
        <f>(AI11-H11)/(AI3-H3)</f>
        <v>0.14616180242950277</v>
      </c>
      <c r="AL16" s="20">
        <f>AL11/AL3</f>
        <v>0.1107811094586294</v>
      </c>
    </row>
    <row r="17" spans="1:38" x14ac:dyDescent="0.25">
      <c r="B17" s="302"/>
      <c r="C17" s="304" t="s">
        <v>99</v>
      </c>
      <c r="D17" s="305"/>
      <c r="E17" s="8">
        <f t="shared" ref="E17:J17" si="8">(E11-D11)/(E3-D3)</f>
        <v>0.11119631901838352</v>
      </c>
      <c r="F17" s="8">
        <f t="shared" si="8"/>
        <v>9.5419847328244198E-2</v>
      </c>
      <c r="G17" s="8">
        <f t="shared" si="8"/>
        <v>8.9814032121715376E-2</v>
      </c>
      <c r="H17" s="8">
        <f t="shared" si="8"/>
        <v>0.15308940283052769</v>
      </c>
      <c r="I17" s="8">
        <f t="shared" si="8"/>
        <v>0.23442534908700491</v>
      </c>
      <c r="J17" s="8">
        <f t="shared" si="8"/>
        <v>0.23885382226230539</v>
      </c>
      <c r="K17" s="8">
        <f t="shared" ref="K17:AC17" si="9">(K11-J11)/(K3-J3)</f>
        <v>0.23974280465402129</v>
      </c>
      <c r="L17" s="8">
        <f t="shared" si="9"/>
        <v>0.33479396646160725</v>
      </c>
      <c r="M17" s="8">
        <f t="shared" si="9"/>
        <v>0.18408745469425208</v>
      </c>
      <c r="N17" s="8">
        <f t="shared" si="9"/>
        <v>4.627746135069849E-2</v>
      </c>
      <c r="O17" s="8">
        <f>(O11-N11)/(O3-N3)</f>
        <v>4.8728813559311218E-2</v>
      </c>
      <c r="P17" s="8">
        <f>(P11-O11)/(P3-O3)</f>
        <v>4.8755320521089204E-2</v>
      </c>
      <c r="Q17" s="8">
        <f t="shared" si="9"/>
        <v>4.9450549450557171E-2</v>
      </c>
      <c r="R17" s="8">
        <f t="shared" si="9"/>
        <v>5.4749187180676666E-2</v>
      </c>
      <c r="S17" s="8">
        <f t="shared" si="9"/>
        <v>5.0680303168666112E-2</v>
      </c>
      <c r="T17" s="8">
        <f t="shared" si="9"/>
        <v>5.2827979805371218E-2</v>
      </c>
      <c r="U17" s="8">
        <f t="shared" si="9"/>
        <v>5.0978110682860261E-2</v>
      </c>
      <c r="V17" s="8">
        <f t="shared" si="9"/>
        <v>4.7744658401475633E-2</v>
      </c>
      <c r="W17" s="8">
        <f t="shared" si="9"/>
        <v>5.080680331443347E-2</v>
      </c>
      <c r="X17" s="8">
        <f t="shared" si="9"/>
        <v>4.0596094552915157E-2</v>
      </c>
      <c r="Y17" s="8">
        <f t="shared" si="9"/>
        <v>4.1319228375869738E-2</v>
      </c>
      <c r="Z17" s="8">
        <f t="shared" si="9"/>
        <v>0.14492108888648539</v>
      </c>
      <c r="AA17" s="8" t="e">
        <f>(AA11-Z11)/(AA3-Z3)</f>
        <v>#DIV/0!</v>
      </c>
      <c r="AB17" s="8" t="e">
        <f t="shared" si="9"/>
        <v>#DIV/0!</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ht="10.5" customHeight="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hidden="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41">
        <f t="shared" ref="AB20:AG20" si="11">AB3-AA3</f>
        <v>0</v>
      </c>
      <c r="AC20" s="141">
        <f t="shared" si="11"/>
        <v>0</v>
      </c>
      <c r="AD20" s="141">
        <f t="shared" si="11"/>
        <v>0</v>
      </c>
      <c r="AE20" s="141">
        <f t="shared" si="11"/>
        <v>0</v>
      </c>
      <c r="AF20" s="141">
        <f t="shared" si="11"/>
        <v>0</v>
      </c>
      <c r="AG20" s="141">
        <f t="shared" si="11"/>
        <v>0</v>
      </c>
      <c r="AH20" s="13"/>
    </row>
    <row r="21" spans="1:38" hidden="1"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41">
        <f t="shared" ref="AB21:AG22" si="12">AB11-AA11</f>
        <v>0</v>
      </c>
      <c r="AC21" s="141">
        <f t="shared" si="12"/>
        <v>0</v>
      </c>
      <c r="AD21" s="141">
        <f t="shared" si="12"/>
        <v>0</v>
      </c>
      <c r="AE21" s="141">
        <f t="shared" si="12"/>
        <v>0</v>
      </c>
      <c r="AF21" s="141">
        <f t="shared" si="12"/>
        <v>0</v>
      </c>
      <c r="AG21" s="141">
        <f t="shared" si="12"/>
        <v>0</v>
      </c>
      <c r="AH21" s="13"/>
    </row>
    <row r="22" spans="1:38" hidden="1"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41">
        <f t="shared" si="12"/>
        <v>0</v>
      </c>
      <c r="AC22" s="141">
        <f t="shared" si="12"/>
        <v>0</v>
      </c>
      <c r="AD22" s="141">
        <f t="shared" si="12"/>
        <v>0</v>
      </c>
      <c r="AE22" s="141">
        <f t="shared" si="12"/>
        <v>0</v>
      </c>
      <c r="AF22" s="141">
        <f t="shared" si="12"/>
        <v>0</v>
      </c>
      <c r="AG22" s="141">
        <f t="shared" si="12"/>
        <v>0</v>
      </c>
      <c r="AH22" s="13"/>
      <c r="AJ22" s="19"/>
      <c r="AK22" s="19"/>
      <c r="AL22" s="19"/>
    </row>
    <row r="23" spans="1:38" hidden="1"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K23" s="19"/>
      <c r="AL23" s="19"/>
    </row>
    <row r="24" spans="1:38" hidden="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c r="AK24" s="19"/>
      <c r="AL24" s="19"/>
    </row>
    <row r="25" spans="1:38"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J25" s="19"/>
      <c r="AK25" s="19"/>
      <c r="AL25" s="19"/>
    </row>
    <row r="26" spans="1:3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J26" s="19"/>
      <c r="AK26" s="19"/>
      <c r="AL26" s="19"/>
    </row>
    <row r="27" spans="1:3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J27" s="19"/>
      <c r="AK27" s="19"/>
      <c r="AL27" s="19"/>
    </row>
    <row r="28" spans="1:3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J28" s="19"/>
      <c r="AK28" s="19"/>
      <c r="AL28" s="19"/>
    </row>
    <row r="29" spans="1:3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J29" s="19"/>
      <c r="AK29" s="19"/>
      <c r="AL29" s="19"/>
    </row>
    <row r="30" spans="1:3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J30" s="19"/>
      <c r="AK30" s="19"/>
      <c r="AL30" s="19"/>
    </row>
    <row r="31" spans="1:3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3">
    <mergeCell ref="B2:B18"/>
    <mergeCell ref="C15:D15"/>
    <mergeCell ref="C17:D17"/>
  </mergeCells>
  <conditionalFormatting sqref="E16:AI16">
    <cfRule type="cellIs" dxfId="189" priority="4" operator="greaterThan">
      <formula>0.2</formula>
    </cfRule>
  </conditionalFormatting>
  <conditionalFormatting sqref="E14:AI14">
    <cfRule type="cellIs" dxfId="188" priority="1" operator="lessThan">
      <formula>0.15</formula>
    </cfRule>
    <cfRule type="cellIs" dxfId="187" priority="3" operator="greaterThan">
      <formula>0.15</formula>
    </cfRule>
  </conditionalFormatting>
  <conditionalFormatting sqref="E16:AI16">
    <cfRule type="cellIs" dxfId="186" priority="2" operator="lessThan">
      <formula>0.2</formula>
    </cfRule>
  </conditionalFormatting>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
  <sheetViews>
    <sheetView zoomScaleNormal="100" workbookViewId="0">
      <pane xSplit="4" ySplit="2" topLeftCell="E3" activePane="bottomRight" state="frozen"/>
      <selection pane="topRight" activeCell="E1" sqref="E1"/>
      <selection pane="bottomLeft" activeCell="A3" sqref="A3"/>
      <selection pane="bottomRight" activeCell="X7" sqref="X7"/>
    </sheetView>
  </sheetViews>
  <sheetFormatPr defaultRowHeight="15" x14ac:dyDescent="0.25"/>
  <cols>
    <col min="1" max="1" width="3.7109375" customWidth="1"/>
    <col min="4" max="4" width="12.7109375" customWidth="1"/>
    <col min="5" max="34" width="10.7109375" customWidth="1"/>
    <col min="35" max="35" width="10.140625" bestFit="1" customWidth="1"/>
    <col min="36" max="37" width="8.5703125" hidden="1" customWidth="1"/>
    <col min="38" max="38" width="10.28515625" hidden="1" customWidth="1"/>
  </cols>
  <sheetData>
    <row r="1" spans="2:38" ht="26.25" customHeight="1" x14ac:dyDescent="0.25"/>
    <row r="2" spans="2:38" x14ac:dyDescent="0.25">
      <c r="B2" s="301" t="s">
        <v>101</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row>
    <row r="3" spans="2:38" x14ac:dyDescent="0.25">
      <c r="B3" s="302"/>
      <c r="C3" s="3" t="s">
        <v>0</v>
      </c>
      <c r="D3" s="16">
        <f t="shared" ref="D3:J3" si="0">D4+D5+D6</f>
        <v>6559.55</v>
      </c>
      <c r="E3" s="16">
        <f t="shared" si="0"/>
        <v>6570.4609999999993</v>
      </c>
      <c r="F3" s="16">
        <f t="shared" si="0"/>
        <v>6582.1309999999994</v>
      </c>
      <c r="G3" s="16">
        <f t="shared" si="0"/>
        <v>6593.5709999999999</v>
      </c>
      <c r="H3" s="16">
        <f t="shared" si="0"/>
        <v>6603.9740000000002</v>
      </c>
      <c r="I3" s="16">
        <f t="shared" si="0"/>
        <v>6621.81</v>
      </c>
      <c r="J3" s="16">
        <f t="shared" si="0"/>
        <v>6628.5820000000003</v>
      </c>
      <c r="K3" s="16">
        <f t="shared" ref="K3:AI3" si="1">K4+K5+K6</f>
        <v>6645.8179999999993</v>
      </c>
      <c r="L3" s="16">
        <f t="shared" si="1"/>
        <v>6664.7149999999992</v>
      </c>
      <c r="M3" s="16">
        <f t="shared" si="1"/>
        <v>6683.4530000000004</v>
      </c>
      <c r="N3" s="16">
        <f t="shared" si="1"/>
        <v>6700.5589999999993</v>
      </c>
      <c r="O3" s="16">
        <f t="shared" si="1"/>
        <v>6712.366</v>
      </c>
      <c r="P3" s="154">
        <v>6745.5210000000006</v>
      </c>
      <c r="Q3" s="154">
        <v>6750.6539999999995</v>
      </c>
      <c r="R3" s="154">
        <v>6766.64</v>
      </c>
      <c r="S3" s="4">
        <v>6782.0360000000001</v>
      </c>
      <c r="T3" s="4">
        <v>6800.558</v>
      </c>
      <c r="U3" s="16">
        <f t="shared" si="1"/>
        <v>6816.4130000000005</v>
      </c>
      <c r="V3" s="16">
        <f t="shared" si="1"/>
        <v>6832.6750000000002</v>
      </c>
      <c r="W3" s="16">
        <f t="shared" si="1"/>
        <v>6845.0720000000001</v>
      </c>
      <c r="X3" s="16">
        <f t="shared" si="1"/>
        <v>6855.344000000001</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6">
        <f>MAX(D3:AI3)</f>
        <v>6855.344000000001</v>
      </c>
      <c r="AK3" s="16">
        <f>D3</f>
        <v>6559.55</v>
      </c>
      <c r="AL3" s="16">
        <f>AJ3-AK3</f>
        <v>295.79400000000078</v>
      </c>
    </row>
    <row r="4" spans="2:38" x14ac:dyDescent="0.25">
      <c r="B4" s="302"/>
      <c r="C4" s="3" t="s">
        <v>1</v>
      </c>
      <c r="D4" s="157">
        <v>3114.4380000000001</v>
      </c>
      <c r="E4" s="4">
        <v>3119.498</v>
      </c>
      <c r="F4" s="4">
        <v>3124.848</v>
      </c>
      <c r="G4" s="4">
        <v>3130.6819999999998</v>
      </c>
      <c r="H4" s="4">
        <v>3135.7370000000001</v>
      </c>
      <c r="I4" s="4">
        <v>3145.2510000000002</v>
      </c>
      <c r="J4" s="4">
        <v>3149.82</v>
      </c>
      <c r="K4" s="4">
        <v>3159.33</v>
      </c>
      <c r="L4" s="4">
        <v>3169.971</v>
      </c>
      <c r="M4" s="4">
        <v>3179.5680000000002</v>
      </c>
      <c r="N4" s="4">
        <v>3188.2379999999998</v>
      </c>
      <c r="O4" s="154">
        <v>3193.6120000000001</v>
      </c>
      <c r="P4" s="154">
        <v>3209.538</v>
      </c>
      <c r="Q4" s="154">
        <v>3212.5039999999999</v>
      </c>
      <c r="R4" s="154">
        <v>3219.4140000000002</v>
      </c>
      <c r="S4" s="4">
        <v>3226.846</v>
      </c>
      <c r="T4" s="4">
        <v>3234.922</v>
      </c>
      <c r="U4" s="4">
        <v>3243.0650000000001</v>
      </c>
      <c r="V4" s="154">
        <v>3250.7710000000002</v>
      </c>
      <c r="W4" s="4">
        <v>3257.2130000000002</v>
      </c>
      <c r="X4" s="4">
        <v>3262.9830000000002</v>
      </c>
      <c r="Y4" s="154"/>
      <c r="Z4" s="154"/>
      <c r="AA4" s="154"/>
      <c r="AB4" s="154"/>
      <c r="AC4" s="4"/>
      <c r="AD4" s="4"/>
      <c r="AE4" s="4"/>
      <c r="AF4" s="4"/>
      <c r="AG4" s="4"/>
      <c r="AH4" s="4"/>
      <c r="AI4" s="4"/>
      <c r="AJ4" s="16">
        <f t="shared" ref="AJ4:AJ12" si="2">MAX(D4:AI4)</f>
        <v>3262.9830000000002</v>
      </c>
      <c r="AK4" s="16">
        <f t="shared" ref="AK4:AK11" si="3">D4</f>
        <v>3114.4380000000001</v>
      </c>
      <c r="AL4" s="16">
        <f t="shared" ref="AL4:AL12" si="4">AJ4-AK4</f>
        <v>148.54500000000007</v>
      </c>
    </row>
    <row r="5" spans="2:38" x14ac:dyDescent="0.25">
      <c r="B5" s="302"/>
      <c r="C5" s="3" t="s">
        <v>2</v>
      </c>
      <c r="D5" s="157">
        <v>1690.2539999999999</v>
      </c>
      <c r="E5" s="4">
        <v>1693.893</v>
      </c>
      <c r="F5" s="4">
        <v>1697.4549999999999</v>
      </c>
      <c r="G5" s="4">
        <v>1700.376</v>
      </c>
      <c r="H5" s="4">
        <v>1703.0609999999999</v>
      </c>
      <c r="I5" s="4">
        <v>1708.067</v>
      </c>
      <c r="J5" s="4">
        <v>1708.067</v>
      </c>
      <c r="K5" s="4">
        <v>1713.114</v>
      </c>
      <c r="L5" s="4">
        <v>1718.6869999999999</v>
      </c>
      <c r="M5" s="4">
        <v>1724.287</v>
      </c>
      <c r="N5" s="4">
        <v>1729.729</v>
      </c>
      <c r="O5" s="154">
        <v>1735.479</v>
      </c>
      <c r="P5" s="154">
        <v>1745.8330000000001</v>
      </c>
      <c r="Q5" s="154">
        <v>1745.8330000000001</v>
      </c>
      <c r="R5" s="154">
        <v>1751.704</v>
      </c>
      <c r="S5" s="4">
        <v>1756.3910000000001</v>
      </c>
      <c r="T5" s="4">
        <v>1762.646</v>
      </c>
      <c r="U5" s="4">
        <v>1767.1690000000001</v>
      </c>
      <c r="V5" s="154">
        <v>1772.011</v>
      </c>
      <c r="W5" s="4">
        <v>1775.68</v>
      </c>
      <c r="X5" s="4">
        <v>1777.528</v>
      </c>
      <c r="Y5" s="154"/>
      <c r="Z5" s="154"/>
      <c r="AA5" s="154"/>
      <c r="AB5" s="154"/>
      <c r="AC5" s="4"/>
      <c r="AD5" s="4"/>
      <c r="AE5" s="4"/>
      <c r="AF5" s="4"/>
      <c r="AG5" s="4"/>
      <c r="AH5" s="4"/>
      <c r="AI5" s="4"/>
      <c r="AJ5" s="16">
        <f t="shared" si="2"/>
        <v>1777.528</v>
      </c>
      <c r="AK5" s="16">
        <f t="shared" si="3"/>
        <v>1690.2539999999999</v>
      </c>
      <c r="AL5" s="16">
        <f t="shared" si="4"/>
        <v>87.274000000000115</v>
      </c>
    </row>
    <row r="6" spans="2:38" x14ac:dyDescent="0.25">
      <c r="B6" s="302"/>
      <c r="C6" s="3" t="s">
        <v>3</v>
      </c>
      <c r="D6" s="157">
        <v>1754.8579999999999</v>
      </c>
      <c r="E6" s="4">
        <v>1757.07</v>
      </c>
      <c r="F6" s="4">
        <v>1759.828</v>
      </c>
      <c r="G6" s="4">
        <v>1762.5129999999999</v>
      </c>
      <c r="H6" s="4">
        <v>1765.1759999999999</v>
      </c>
      <c r="I6" s="4">
        <v>1768.492</v>
      </c>
      <c r="J6" s="4">
        <v>1770.6949999999999</v>
      </c>
      <c r="K6" s="4">
        <v>1773.374</v>
      </c>
      <c r="L6" s="4">
        <v>1776.057</v>
      </c>
      <c r="M6" s="4">
        <v>1779.598</v>
      </c>
      <c r="N6" s="4">
        <v>1782.5920000000001</v>
      </c>
      <c r="O6" s="154">
        <v>1783.2750000000001</v>
      </c>
      <c r="P6" s="154">
        <v>1790.15</v>
      </c>
      <c r="Q6" s="154">
        <v>1792.317</v>
      </c>
      <c r="R6" s="154">
        <v>1795.5219999999999</v>
      </c>
      <c r="S6" s="4">
        <v>1798.799</v>
      </c>
      <c r="T6" s="4">
        <v>1802.99</v>
      </c>
      <c r="U6" s="4">
        <v>1806.1790000000001</v>
      </c>
      <c r="V6" s="154">
        <v>1809.893</v>
      </c>
      <c r="W6" s="4">
        <v>1812.1790000000001</v>
      </c>
      <c r="X6" s="4">
        <v>1814.8330000000001</v>
      </c>
      <c r="Y6" s="154"/>
      <c r="Z6" s="154"/>
      <c r="AA6" s="154"/>
      <c r="AB6" s="154"/>
      <c r="AC6" s="4"/>
      <c r="AD6" s="4"/>
      <c r="AE6" s="4"/>
      <c r="AF6" s="4"/>
      <c r="AG6" s="4"/>
      <c r="AH6" s="4"/>
      <c r="AI6" s="4"/>
      <c r="AJ6" s="16">
        <f t="shared" si="2"/>
        <v>1814.8330000000001</v>
      </c>
      <c r="AK6" s="16">
        <f t="shared" si="3"/>
        <v>1754.8579999999999</v>
      </c>
      <c r="AL6" s="16">
        <f t="shared" si="4"/>
        <v>59.975000000000136</v>
      </c>
    </row>
    <row r="7" spans="2:38" x14ac:dyDescent="0.25">
      <c r="B7" s="302"/>
      <c r="C7" s="3" t="s">
        <v>14</v>
      </c>
      <c r="D7" s="157"/>
      <c r="E7" s="4"/>
      <c r="F7" s="4"/>
      <c r="G7" s="4"/>
      <c r="H7" s="4"/>
      <c r="I7" s="4"/>
      <c r="J7" s="4"/>
      <c r="K7" s="4"/>
      <c r="L7" s="4"/>
      <c r="M7" s="4"/>
      <c r="N7" s="4"/>
      <c r="O7" s="154"/>
      <c r="P7" s="154"/>
      <c r="Q7" s="154"/>
      <c r="R7" s="154"/>
      <c r="S7" s="4"/>
      <c r="T7" s="4"/>
      <c r="U7" s="4"/>
      <c r="V7" s="154"/>
      <c r="W7" s="4"/>
      <c r="X7" s="4"/>
      <c r="Y7" s="154"/>
      <c r="Z7" s="154"/>
      <c r="AA7" s="154"/>
      <c r="AB7" s="154"/>
      <c r="AC7" s="4"/>
      <c r="AD7" s="4"/>
      <c r="AE7" s="4"/>
      <c r="AF7" s="4"/>
      <c r="AG7" s="4"/>
      <c r="AH7" s="4"/>
      <c r="AI7" s="4"/>
      <c r="AJ7" s="16">
        <f t="shared" si="2"/>
        <v>0</v>
      </c>
      <c r="AK7" s="16">
        <f t="shared" si="3"/>
        <v>0</v>
      </c>
      <c r="AL7" s="16">
        <f t="shared" si="4"/>
        <v>0</v>
      </c>
    </row>
    <row r="8" spans="2:38" x14ac:dyDescent="0.25">
      <c r="B8" s="302"/>
      <c r="C8" s="3" t="s">
        <v>4</v>
      </c>
      <c r="D8" s="157"/>
      <c r="E8" s="4"/>
      <c r="F8" s="4"/>
      <c r="G8" s="4"/>
      <c r="H8" s="4"/>
      <c r="I8" s="4"/>
      <c r="J8" s="4"/>
      <c r="K8" s="4"/>
      <c r="L8" s="4"/>
      <c r="M8" s="4"/>
      <c r="N8" s="4"/>
      <c r="O8" s="154"/>
      <c r="P8" s="154"/>
      <c r="Q8" s="154"/>
      <c r="R8" s="154"/>
      <c r="S8" s="4"/>
      <c r="T8" s="4"/>
      <c r="U8" s="4"/>
      <c r="V8" s="154"/>
      <c r="W8" s="4"/>
      <c r="X8" s="4"/>
      <c r="Y8" s="154"/>
      <c r="Z8" s="154"/>
      <c r="AA8" s="154"/>
      <c r="AB8" s="154"/>
      <c r="AC8" s="4"/>
      <c r="AD8" s="4"/>
      <c r="AE8" s="4"/>
      <c r="AF8" s="4"/>
      <c r="AG8" s="4"/>
      <c r="AH8" s="4"/>
      <c r="AI8" s="4"/>
      <c r="AJ8" s="16">
        <f t="shared" si="2"/>
        <v>0</v>
      </c>
      <c r="AK8" s="16">
        <f t="shared" si="3"/>
        <v>0</v>
      </c>
      <c r="AL8" s="16">
        <f t="shared" si="4"/>
        <v>0</v>
      </c>
    </row>
    <row r="9" spans="2:38" x14ac:dyDescent="0.25">
      <c r="B9" s="302"/>
      <c r="C9" s="3" t="s">
        <v>5</v>
      </c>
      <c r="D9" s="157"/>
      <c r="E9" s="4"/>
      <c r="F9" s="4"/>
      <c r="G9" s="4"/>
      <c r="H9" s="4"/>
      <c r="I9" s="4"/>
      <c r="J9" s="4"/>
      <c r="K9" s="4"/>
      <c r="L9" s="4"/>
      <c r="M9" s="4"/>
      <c r="N9" s="4"/>
      <c r="O9" s="154"/>
      <c r="P9" s="154"/>
      <c r="Q9" s="154"/>
      <c r="R9" s="154"/>
      <c r="S9" s="4"/>
      <c r="T9" s="4"/>
      <c r="U9" s="4"/>
      <c r="V9" s="154"/>
      <c r="W9" s="4"/>
      <c r="X9" s="4"/>
      <c r="Y9" s="154"/>
      <c r="Z9" s="154"/>
      <c r="AA9" s="154"/>
      <c r="AB9" s="154"/>
      <c r="AC9" s="4"/>
      <c r="AD9" s="4"/>
      <c r="AE9" s="4"/>
      <c r="AF9" s="4"/>
      <c r="AG9" s="4"/>
      <c r="AH9" s="4"/>
      <c r="AI9" s="4"/>
      <c r="AJ9" s="16">
        <f t="shared" si="2"/>
        <v>0</v>
      </c>
      <c r="AK9" s="16">
        <f t="shared" si="3"/>
        <v>0</v>
      </c>
      <c r="AL9" s="16">
        <f t="shared" si="4"/>
        <v>0</v>
      </c>
    </row>
    <row r="10" spans="2:38" x14ac:dyDescent="0.25">
      <c r="B10" s="302"/>
      <c r="C10" s="3" t="s">
        <v>6</v>
      </c>
      <c r="D10" s="157"/>
      <c r="E10" s="4"/>
      <c r="F10" s="4"/>
      <c r="G10" s="4"/>
      <c r="H10" s="4"/>
      <c r="I10" s="4"/>
      <c r="J10" s="4"/>
      <c r="K10" s="4"/>
      <c r="L10" s="4"/>
      <c r="M10" s="4"/>
      <c r="N10" s="4"/>
      <c r="O10" s="154"/>
      <c r="P10" s="154"/>
      <c r="Q10" s="154"/>
      <c r="R10" s="154"/>
      <c r="S10" s="4"/>
      <c r="T10" s="4"/>
      <c r="U10" s="4"/>
      <c r="V10" s="154"/>
      <c r="W10" s="4"/>
      <c r="X10" s="4"/>
      <c r="Y10" s="154"/>
      <c r="Z10" s="154"/>
      <c r="AA10" s="154"/>
      <c r="AB10" s="154"/>
      <c r="AC10" s="4"/>
      <c r="AD10" s="4"/>
      <c r="AE10" s="4"/>
      <c r="AF10" s="4"/>
      <c r="AG10" s="4"/>
      <c r="AH10" s="4"/>
      <c r="AI10" s="4"/>
      <c r="AJ10" s="16">
        <f t="shared" si="2"/>
        <v>0</v>
      </c>
      <c r="AK10" s="16">
        <f t="shared" si="3"/>
        <v>0</v>
      </c>
      <c r="AL10" s="16">
        <f t="shared" si="4"/>
        <v>0</v>
      </c>
    </row>
    <row r="11" spans="2:38" x14ac:dyDescent="0.25">
      <c r="B11" s="302"/>
      <c r="C11" s="3" t="s">
        <v>7</v>
      </c>
      <c r="D11" s="157">
        <v>1079.4010000000001</v>
      </c>
      <c r="E11" s="4">
        <v>1079.9280000000001</v>
      </c>
      <c r="F11" s="4">
        <v>1080.415</v>
      </c>
      <c r="G11" s="4">
        <v>1080.921</v>
      </c>
      <c r="H11" s="4">
        <v>1081.3820000000001</v>
      </c>
      <c r="I11" s="4">
        <v>1082.0329999999999</v>
      </c>
      <c r="J11" s="4">
        <v>1082.2760000000001</v>
      </c>
      <c r="K11" s="4">
        <v>1083.0239999999999</v>
      </c>
      <c r="L11" s="4">
        <v>1083.7729999999999</v>
      </c>
      <c r="M11" s="4">
        <v>1084.5239999999999</v>
      </c>
      <c r="N11" s="4">
        <v>1085.252</v>
      </c>
      <c r="O11" s="154">
        <v>1085.7729999999999</v>
      </c>
      <c r="P11" s="154">
        <v>1087.175</v>
      </c>
      <c r="Q11" s="154">
        <v>1087.3910000000001</v>
      </c>
      <c r="R11" s="154">
        <v>1088.037</v>
      </c>
      <c r="S11" s="4">
        <v>1088.653</v>
      </c>
      <c r="T11" s="4">
        <v>1089.374</v>
      </c>
      <c r="U11" s="4">
        <v>1089.9580000000001</v>
      </c>
      <c r="V11" s="154">
        <v>1090.6020000000001</v>
      </c>
      <c r="W11" s="4">
        <v>1091.028</v>
      </c>
      <c r="X11" s="4">
        <v>1091.297</v>
      </c>
      <c r="Y11" s="154"/>
      <c r="Z11" s="154"/>
      <c r="AA11" s="154"/>
      <c r="AB11" s="154"/>
      <c r="AC11" s="4"/>
      <c r="AD11" s="4"/>
      <c r="AE11" s="4"/>
      <c r="AF11" s="4"/>
      <c r="AG11" s="4"/>
      <c r="AH11" s="4"/>
      <c r="AI11" s="4"/>
      <c r="AJ11" s="16">
        <f t="shared" si="2"/>
        <v>1091.297</v>
      </c>
      <c r="AK11" s="16">
        <f t="shared" si="3"/>
        <v>1079.4010000000001</v>
      </c>
      <c r="AL11" s="16">
        <f t="shared" si="4"/>
        <v>11.895999999999958</v>
      </c>
    </row>
    <row r="12" spans="2:38" x14ac:dyDescent="0.25">
      <c r="B12" s="302"/>
      <c r="C12" s="3" t="s">
        <v>8</v>
      </c>
      <c r="D12" s="157">
        <v>691.44399999999996</v>
      </c>
      <c r="E12" s="4">
        <v>691.83799999999997</v>
      </c>
      <c r="F12" s="4">
        <v>692.10599999999999</v>
      </c>
      <c r="G12" s="4">
        <v>692.37699999999995</v>
      </c>
      <c r="H12" s="4">
        <v>692.649</v>
      </c>
      <c r="I12" s="4">
        <v>693.06500000000005</v>
      </c>
      <c r="J12" s="4">
        <v>693.18899999999996</v>
      </c>
      <c r="K12" s="4">
        <v>693.56600000000003</v>
      </c>
      <c r="L12" s="4">
        <v>694.01700000000005</v>
      </c>
      <c r="M12" s="4">
        <v>694.47900000000004</v>
      </c>
      <c r="N12" s="4">
        <v>694.85500000000002</v>
      </c>
      <c r="O12" s="154">
        <v>695.12300000000005</v>
      </c>
      <c r="P12" s="154">
        <v>695.94399999999996</v>
      </c>
      <c r="Q12" s="154">
        <v>696.04200000000003</v>
      </c>
      <c r="R12" s="154">
        <v>696.37400000000002</v>
      </c>
      <c r="S12" s="4">
        <v>696.73800000000006</v>
      </c>
      <c r="T12" s="4">
        <v>697.11400000000003</v>
      </c>
      <c r="U12" s="4">
        <v>697.45399999999995</v>
      </c>
      <c r="V12" s="154">
        <v>697.85500000000002</v>
      </c>
      <c r="W12" s="4">
        <v>698.13400000000001</v>
      </c>
      <c r="X12" s="4">
        <v>698.30200000000002</v>
      </c>
      <c r="Y12" s="154"/>
      <c r="Z12" s="154"/>
      <c r="AA12" s="154"/>
      <c r="AB12" s="154"/>
      <c r="AC12" s="4"/>
      <c r="AD12" s="4"/>
      <c r="AE12" s="4"/>
      <c r="AF12" s="4"/>
      <c r="AG12" s="4"/>
      <c r="AH12" s="4"/>
      <c r="AI12" s="4"/>
      <c r="AJ12" s="16">
        <f t="shared" si="2"/>
        <v>698.30200000000002</v>
      </c>
      <c r="AK12" s="16">
        <f>D12</f>
        <v>691.44399999999996</v>
      </c>
      <c r="AL12" s="16">
        <f t="shared" si="4"/>
        <v>6.8580000000000609</v>
      </c>
    </row>
    <row r="13" spans="2:38" x14ac:dyDescent="0.25">
      <c r="B13" s="302"/>
      <c r="C13" s="1"/>
      <c r="D13" s="158"/>
      <c r="E13" s="4"/>
      <c r="F13" s="4"/>
      <c r="G13" s="4"/>
      <c r="H13" s="4"/>
      <c r="I13" s="4"/>
      <c r="J13" s="4"/>
      <c r="K13" s="4"/>
      <c r="L13" s="4"/>
      <c r="M13" s="4"/>
      <c r="N13" s="4"/>
      <c r="O13" s="154"/>
      <c r="P13" s="154"/>
      <c r="Q13" s="154"/>
      <c r="R13" s="154"/>
      <c r="S13" s="4"/>
      <c r="T13" s="4"/>
      <c r="U13" s="4"/>
      <c r="V13" s="4"/>
      <c r="W13" s="4"/>
      <c r="X13" s="4"/>
      <c r="Y13" s="4"/>
      <c r="Z13" s="4"/>
      <c r="AA13" s="4"/>
      <c r="AB13" s="4"/>
      <c r="AC13" s="4"/>
      <c r="AD13" s="4"/>
      <c r="AE13" s="4"/>
      <c r="AF13" s="154"/>
      <c r="AG13" s="154"/>
      <c r="AH13" s="35"/>
      <c r="AI13" s="4"/>
    </row>
    <row r="14" spans="2:38" x14ac:dyDescent="0.25">
      <c r="B14" s="302"/>
      <c r="C14" s="6" t="s">
        <v>9</v>
      </c>
      <c r="D14" s="4"/>
      <c r="E14" s="7">
        <f>(E12-$D$12)/(E3-$D$3)</f>
        <v>3.6110347355882706E-2</v>
      </c>
      <c r="F14" s="7">
        <f t="shared" ref="F14:AH14" si="5">(F12-$D$12)/(F3-$D$3)</f>
        <v>2.9316682166425641E-2</v>
      </c>
      <c r="G14" s="7">
        <f t="shared" si="5"/>
        <v>2.7424237970665181E-2</v>
      </c>
      <c r="H14" s="7">
        <f t="shared" si="5"/>
        <v>2.7124977489646172E-2</v>
      </c>
      <c r="I14" s="7">
        <f t="shared" si="5"/>
        <v>2.6035978156120927E-2</v>
      </c>
      <c r="J14" s="7">
        <f t="shared" si="5"/>
        <v>2.5278131880866854E-2</v>
      </c>
      <c r="K14" s="7">
        <f t="shared" si="5"/>
        <v>2.4597765104095292E-2</v>
      </c>
      <c r="L14" s="7">
        <f t="shared" si="5"/>
        <v>2.4466314838588084E-2</v>
      </c>
      <c r="M14" s="7">
        <f t="shared" si="5"/>
        <v>2.4494967837744654E-2</v>
      </c>
      <c r="N14" s="7">
        <f t="shared" si="5"/>
        <v>2.4189945322639548E-2</v>
      </c>
      <c r="O14" s="7">
        <f t="shared" si="5"/>
        <v>2.4074704219454061E-2</v>
      </c>
      <c r="P14" s="7">
        <f t="shared" si="5"/>
        <v>2.419732108769641E-2</v>
      </c>
      <c r="Q14" s="7">
        <f t="shared" si="5"/>
        <v>2.4060197588747934E-2</v>
      </c>
      <c r="R14" s="7">
        <f t="shared" si="5"/>
        <v>2.3806074653532572E-2</v>
      </c>
      <c r="S14" s="7">
        <f t="shared" si="5"/>
        <v>2.3794755625073483E-2</v>
      </c>
      <c r="T14" s="7">
        <f t="shared" si="5"/>
        <v>2.3526190001991954E-2</v>
      </c>
      <c r="U14" s="7">
        <f t="shared" si="5"/>
        <v>2.3397686704585651E-2</v>
      </c>
      <c r="V14" s="7">
        <f t="shared" si="5"/>
        <v>2.3472768878718749E-2</v>
      </c>
      <c r="W14" s="7">
        <f t="shared" si="5"/>
        <v>2.3430768907474926E-2</v>
      </c>
      <c r="X14" s="7">
        <f t="shared" si="5"/>
        <v>2.3185054463579529E-2</v>
      </c>
      <c r="Y14" s="7">
        <f t="shared" si="5"/>
        <v>0.10541027966857482</v>
      </c>
      <c r="Z14" s="7">
        <f t="shared" si="5"/>
        <v>0.10541027966857482</v>
      </c>
      <c r="AA14" s="7">
        <f t="shared" si="5"/>
        <v>0.10541027966857482</v>
      </c>
      <c r="AB14" s="7">
        <f t="shared" si="5"/>
        <v>0.10541027966857482</v>
      </c>
      <c r="AC14" s="7">
        <f t="shared" si="5"/>
        <v>0.10541027966857482</v>
      </c>
      <c r="AD14" s="7">
        <f t="shared" si="5"/>
        <v>0.10541027966857482</v>
      </c>
      <c r="AE14" s="7">
        <f t="shared" si="5"/>
        <v>0.10541027966857482</v>
      </c>
      <c r="AF14" s="7">
        <f t="shared" si="5"/>
        <v>0.10541027966857482</v>
      </c>
      <c r="AG14" s="7">
        <f t="shared" si="5"/>
        <v>0.10541027966857482</v>
      </c>
      <c r="AH14" s="7">
        <f t="shared" si="5"/>
        <v>0.10541027966857482</v>
      </c>
      <c r="AI14" s="36">
        <f>(AI12-$D$12)/(AI3-$D$3)</f>
        <v>0.10541027966857482</v>
      </c>
      <c r="AL14" s="20">
        <f>AL12/AL3</f>
        <v>2.3185054463579529E-2</v>
      </c>
    </row>
    <row r="15" spans="2:38" x14ac:dyDescent="0.25">
      <c r="B15" s="302"/>
      <c r="C15" s="304" t="s">
        <v>10</v>
      </c>
      <c r="D15" s="305"/>
      <c r="E15" s="8">
        <f>(E12-D12)/(E3-D3)</f>
        <v>3.6110347355882706E-2</v>
      </c>
      <c r="F15" s="8">
        <f t="shared" ref="F15:AI15" si="6">(F12-E12)/(F3-E3)</f>
        <v>2.2964867180807834E-2</v>
      </c>
      <c r="G15" s="8">
        <f t="shared" si="6"/>
        <v>2.3688811188806478E-2</v>
      </c>
      <c r="H15" s="8">
        <f t="shared" si="6"/>
        <v>2.6146303950787441E-2</v>
      </c>
      <c r="I15" s="8">
        <f t="shared" si="6"/>
        <v>2.332361516035255E-2</v>
      </c>
      <c r="J15" s="8">
        <f t="shared" si="6"/>
        <v>1.8310691080908322E-2</v>
      </c>
      <c r="K15" s="8">
        <f t="shared" si="6"/>
        <v>2.1872824321193373E-2</v>
      </c>
      <c r="L15" s="8">
        <f t="shared" si="6"/>
        <v>2.3866222151665523E-2</v>
      </c>
      <c r="M15" s="8">
        <f t="shared" si="6"/>
        <v>2.4655779699005211E-2</v>
      </c>
      <c r="N15" s="8">
        <f t="shared" si="6"/>
        <v>2.1980591605284781E-2</v>
      </c>
      <c r="O15" s="8">
        <f t="shared" si="6"/>
        <v>2.2698399254680549E-2</v>
      </c>
      <c r="P15" s="8">
        <f t="shared" si="6"/>
        <v>2.4762479264059611E-2</v>
      </c>
      <c r="Q15" s="8">
        <f t="shared" si="6"/>
        <v>1.9092148840851551E-2</v>
      </c>
      <c r="R15" s="8">
        <f t="shared" si="6"/>
        <v>2.0768172150630385E-2</v>
      </c>
      <c r="S15" s="8">
        <f t="shared" si="6"/>
        <v>2.3642504546638028E-2</v>
      </c>
      <c r="T15" s="8">
        <f t="shared" si="6"/>
        <v>2.0300183565488482E-2</v>
      </c>
      <c r="U15" s="8">
        <f t="shared" si="6"/>
        <v>2.1444339325128226E-2</v>
      </c>
      <c r="V15" s="8">
        <f t="shared" si="6"/>
        <v>2.4658713565371682E-2</v>
      </c>
      <c r="W15" s="8">
        <f t="shared" si="6"/>
        <v>2.2505444865693138E-2</v>
      </c>
      <c r="X15" s="8">
        <f t="shared" si="6"/>
        <v>1.6355140186915165E-2</v>
      </c>
      <c r="Y15" s="8">
        <f t="shared" si="6"/>
        <v>0.10186243024420072</v>
      </c>
      <c r="Z15" s="8" t="e">
        <f t="shared" si="6"/>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02"/>
      <c r="C16" s="6" t="s">
        <v>11</v>
      </c>
      <c r="D16" s="4"/>
      <c r="E16" s="7">
        <f>(E11-$D$11)/(E3-$D$3)</f>
        <v>4.8299880854191624E-2</v>
      </c>
      <c r="F16" s="7">
        <f t="shared" ref="F16:AI16" si="7">(F11-$D$11)/(F3-$D$3)</f>
        <v>4.490500863557554E-2</v>
      </c>
      <c r="G16" s="7">
        <f t="shared" si="7"/>
        <v>4.4678286940418969E-2</v>
      </c>
      <c r="H16" s="7">
        <f t="shared" si="7"/>
        <v>4.4593012785881403E-2</v>
      </c>
      <c r="I16" s="7">
        <f t="shared" si="7"/>
        <v>4.2274333440408374E-2</v>
      </c>
      <c r="J16" s="7">
        <f t="shared" si="7"/>
        <v>4.1647351952717487E-2</v>
      </c>
      <c r="K16" s="7">
        <f t="shared" si="7"/>
        <v>4.1997032503359961E-2</v>
      </c>
      <c r="L16" s="7">
        <f t="shared" si="7"/>
        <v>4.1572766604857918E-2</v>
      </c>
      <c r="M16" s="7">
        <f t="shared" si="7"/>
        <v>4.1346860043742363E-2</v>
      </c>
      <c r="N16" s="7">
        <f t="shared" si="7"/>
        <v>4.1493805359941016E-2</v>
      </c>
      <c r="O16" s="7">
        <f t="shared" si="7"/>
        <v>4.1697204481205188E-2</v>
      </c>
      <c r="P16" s="7">
        <f t="shared" si="7"/>
        <v>4.1802216474610923E-2</v>
      </c>
      <c r="Q16" s="7">
        <f t="shared" si="7"/>
        <v>4.18096952444744E-2</v>
      </c>
      <c r="R16" s="7">
        <f t="shared" si="7"/>
        <v>4.1701675599980496E-2</v>
      </c>
      <c r="S16" s="7">
        <f t="shared" si="7"/>
        <v>4.1584639033467083E-2</v>
      </c>
      <c r="T16" s="7">
        <f t="shared" si="7"/>
        <v>4.1380369116377734E-2</v>
      </c>
      <c r="U16" s="7">
        <f t="shared" si="7"/>
        <v>4.109973020637462E-2</v>
      </c>
      <c r="V16" s="7">
        <f t="shared" si="7"/>
        <v>4.1010526315789553E-2</v>
      </c>
      <c r="W16" s="7">
        <f t="shared" si="7"/>
        <v>4.0721905842631932E-2</v>
      </c>
      <c r="X16" s="7">
        <f t="shared" si="7"/>
        <v>4.0217178171294637E-2</v>
      </c>
      <c r="Y16" s="7">
        <f t="shared" si="7"/>
        <v>0.16455412337736583</v>
      </c>
      <c r="Z16" s="7">
        <f t="shared" si="7"/>
        <v>0.16455412337736583</v>
      </c>
      <c r="AA16" s="7">
        <f t="shared" si="7"/>
        <v>0.16455412337736583</v>
      </c>
      <c r="AB16" s="7">
        <f t="shared" si="7"/>
        <v>0.16455412337736583</v>
      </c>
      <c r="AC16" s="7">
        <f t="shared" si="7"/>
        <v>0.16455412337736583</v>
      </c>
      <c r="AD16" s="7">
        <f t="shared" si="7"/>
        <v>0.16455412337736583</v>
      </c>
      <c r="AE16" s="7">
        <f t="shared" si="7"/>
        <v>0.16455412337736583</v>
      </c>
      <c r="AF16" s="7">
        <f t="shared" si="7"/>
        <v>0.16455412337736583</v>
      </c>
      <c r="AG16" s="7">
        <f t="shared" si="7"/>
        <v>0.16455412337736583</v>
      </c>
      <c r="AH16" s="7">
        <f t="shared" si="7"/>
        <v>0.16455412337736583</v>
      </c>
      <c r="AI16" s="7">
        <f t="shared" si="7"/>
        <v>0.16455412337736583</v>
      </c>
      <c r="AL16" s="20">
        <f>AL11/AL3</f>
        <v>4.0217178171294637E-2</v>
      </c>
    </row>
    <row r="17" spans="1:38" x14ac:dyDescent="0.25">
      <c r="B17" s="302"/>
      <c r="C17" s="304" t="s">
        <v>99</v>
      </c>
      <c r="D17" s="305"/>
      <c r="E17" s="8">
        <f>(E11-D11)/(E3-D3)</f>
        <v>4.8299880854191624E-2</v>
      </c>
      <c r="F17" s="8">
        <f t="shared" ref="F17:AH17" si="8">(F11-E11)/(F3-E3)</f>
        <v>4.1730934018838872E-2</v>
      </c>
      <c r="G17" s="8">
        <f t="shared" si="8"/>
        <v>4.4230769230774736E-2</v>
      </c>
      <c r="H17" s="8">
        <f t="shared" si="8"/>
        <v>4.4314140151879435E-2</v>
      </c>
      <c r="I17" s="8">
        <f t="shared" si="8"/>
        <v>3.6499215070634174E-2</v>
      </c>
      <c r="J17" s="8">
        <f t="shared" si="8"/>
        <v>3.5883047844088585E-2</v>
      </c>
      <c r="K17" s="8">
        <f t="shared" si="8"/>
        <v>4.3397540032482293E-2</v>
      </c>
      <c r="L17" s="8">
        <f t="shared" si="8"/>
        <v>3.9635921045670014E-2</v>
      </c>
      <c r="M17" s="8">
        <f t="shared" si="8"/>
        <v>4.0078983883014653E-2</v>
      </c>
      <c r="N17" s="8">
        <f t="shared" si="8"/>
        <v>4.2558166725132358E-2</v>
      </c>
      <c r="O17" s="8">
        <f t="shared" si="8"/>
        <v>4.4126365715247508E-2</v>
      </c>
      <c r="P17" s="8">
        <f t="shared" si="8"/>
        <v>4.2286231337656945E-2</v>
      </c>
      <c r="Q17" s="8">
        <f t="shared" si="8"/>
        <v>4.2080654587993004E-2</v>
      </c>
      <c r="R17" s="8">
        <f t="shared" si="8"/>
        <v>4.0410359064176553E-2</v>
      </c>
      <c r="S17" s="8">
        <f t="shared" si="8"/>
        <v>4.0010392309690584E-2</v>
      </c>
      <c r="T17" s="8">
        <f t="shared" si="8"/>
        <v>3.8926681783824975E-2</v>
      </c>
      <c r="U17" s="8">
        <f t="shared" si="8"/>
        <v>3.6833806370232897E-2</v>
      </c>
      <c r="V17" s="8">
        <f t="shared" si="8"/>
        <v>3.9601525027672897E-2</v>
      </c>
      <c r="W17" s="8">
        <f t="shared" si="8"/>
        <v>3.436315237556934E-2</v>
      </c>
      <c r="X17" s="8">
        <f t="shared" si="8"/>
        <v>2.6187694704048223E-2</v>
      </c>
      <c r="Y17" s="8">
        <f t="shared" si="8"/>
        <v>0.15918923981057695</v>
      </c>
      <c r="Z17" s="8" t="e">
        <f t="shared" si="8"/>
        <v>#DIV/0!</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37" t="e">
        <f t="shared" ref="AI17" si="9">(AI11-AH11)/(AI3-AH3)</f>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sheetData>
  <mergeCells count="3">
    <mergeCell ref="B2:B18"/>
    <mergeCell ref="C15:D15"/>
    <mergeCell ref="C17:D17"/>
  </mergeCells>
  <conditionalFormatting sqref="E16:AI16">
    <cfRule type="cellIs" dxfId="185" priority="4" operator="greaterThan">
      <formula>0.2</formula>
    </cfRule>
  </conditionalFormatting>
  <conditionalFormatting sqref="E14:AI14">
    <cfRule type="cellIs" dxfId="184" priority="1" operator="lessThan">
      <formula>0.15</formula>
    </cfRule>
    <cfRule type="cellIs" dxfId="183" priority="3" operator="greaterThan">
      <formula>0.15</formula>
    </cfRule>
  </conditionalFormatting>
  <conditionalFormatting sqref="E16:AI16">
    <cfRule type="cellIs" dxfId="182" priority="2" operator="lessThan">
      <formula>0.2</formula>
    </cfRule>
  </conditionalFormatting>
  <pageMargins left="0.70866141732283472" right="0.70866141732283472" top="0.74803149606299213" bottom="0.74803149606299213" header="0.31496062992125984" footer="0.31496062992125984"/>
  <pageSetup paperSize="9" scale="5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zoomScaleNormal="100" workbookViewId="0">
      <pane xSplit="4" ySplit="2" topLeftCell="E3" activePane="bottomRight" state="frozen"/>
      <selection pane="topRight" activeCell="E1" sqref="E1"/>
      <selection pane="bottomLeft" activeCell="A3" sqref="A3"/>
      <selection pane="bottomRight" activeCell="M29" sqref="M29"/>
    </sheetView>
  </sheetViews>
  <sheetFormatPr defaultRowHeight="15" x14ac:dyDescent="0.25"/>
  <cols>
    <col min="1" max="1" width="3.7109375" customWidth="1"/>
    <col min="4" max="4" width="13.85546875" customWidth="1"/>
    <col min="5" max="15" width="10.7109375" customWidth="1"/>
    <col min="16" max="16" width="11.85546875" customWidth="1"/>
    <col min="17" max="17" width="12.28515625" customWidth="1"/>
    <col min="18" max="18" width="12.140625" customWidth="1"/>
    <col min="19" max="19" width="12.85546875" customWidth="1"/>
    <col min="20" max="20" width="11.5703125" customWidth="1"/>
    <col min="21" max="21" width="11.28515625" customWidth="1"/>
    <col min="22" max="22" width="11.5703125" customWidth="1"/>
    <col min="23" max="34" width="10.7109375" customWidth="1"/>
    <col min="35" max="35" width="10.140625" bestFit="1" customWidth="1"/>
    <col min="36" max="37" width="8.5703125" hidden="1" customWidth="1"/>
    <col min="38" max="38" width="9.7109375" hidden="1" customWidth="1"/>
  </cols>
  <sheetData>
    <row r="1" spans="2:38" ht="26.25" customHeight="1" x14ac:dyDescent="0.25">
      <c r="D1" s="56"/>
    </row>
    <row r="2" spans="2:38" x14ac:dyDescent="0.25">
      <c r="B2" s="301" t="s">
        <v>105</v>
      </c>
      <c r="C2" s="1"/>
      <c r="D2" s="156" t="s">
        <v>194</v>
      </c>
      <c r="E2" s="160">
        <v>45231</v>
      </c>
      <c r="F2" s="160">
        <v>45232</v>
      </c>
      <c r="G2" s="160">
        <v>45233</v>
      </c>
      <c r="H2" s="160">
        <v>45234</v>
      </c>
      <c r="I2" s="160">
        <v>45235</v>
      </c>
      <c r="J2" s="160">
        <v>45236</v>
      </c>
      <c r="K2" s="160">
        <v>45237</v>
      </c>
      <c r="L2" s="160">
        <v>45238</v>
      </c>
      <c r="M2" s="160">
        <v>45247</v>
      </c>
      <c r="N2" s="160">
        <v>45248</v>
      </c>
      <c r="O2" s="160">
        <v>45249</v>
      </c>
      <c r="P2" s="160">
        <v>45250</v>
      </c>
      <c r="Q2" s="160">
        <v>45251</v>
      </c>
      <c r="R2" s="160">
        <v>45252</v>
      </c>
      <c r="S2" s="160">
        <v>45253</v>
      </c>
      <c r="T2" s="160">
        <v>45254</v>
      </c>
      <c r="U2" s="160">
        <v>45255</v>
      </c>
      <c r="V2" s="160">
        <v>45256</v>
      </c>
      <c r="W2" s="160">
        <v>45257</v>
      </c>
      <c r="X2" s="160">
        <v>45258</v>
      </c>
      <c r="Y2" s="160">
        <v>45259</v>
      </c>
      <c r="Z2" s="160">
        <v>45252</v>
      </c>
      <c r="AA2" s="160">
        <v>45253</v>
      </c>
      <c r="AB2" s="160">
        <v>45254</v>
      </c>
      <c r="AC2" s="160">
        <v>45255</v>
      </c>
      <c r="AD2" s="160">
        <v>45256</v>
      </c>
      <c r="AE2" s="160">
        <v>45257</v>
      </c>
      <c r="AF2" s="160">
        <v>45258</v>
      </c>
      <c r="AG2" s="160">
        <v>45259</v>
      </c>
      <c r="AH2" s="160">
        <v>45260</v>
      </c>
      <c r="AI2" s="160"/>
      <c r="AJ2" s="2"/>
      <c r="AK2" s="2"/>
      <c r="AL2" s="2"/>
    </row>
    <row r="3" spans="2:38" x14ac:dyDescent="0.25">
      <c r="B3" s="302"/>
      <c r="C3" s="3" t="s">
        <v>0</v>
      </c>
      <c r="D3" s="16">
        <f t="shared" ref="D3:O3" si="0">D4+D5+D6</f>
        <v>3663.527</v>
      </c>
      <c r="E3" s="16">
        <f t="shared" si="0"/>
        <v>3665.9989999999998</v>
      </c>
      <c r="F3" s="16">
        <f t="shared" si="0"/>
        <v>3668.2079999999996</v>
      </c>
      <c r="G3" s="16">
        <f t="shared" si="0"/>
        <v>3669.2599999999998</v>
      </c>
      <c r="H3" s="16">
        <f t="shared" si="0"/>
        <v>3671.306</v>
      </c>
      <c r="I3" s="16">
        <f t="shared" si="0"/>
        <v>3677.7169999999996</v>
      </c>
      <c r="J3" s="16">
        <f t="shared" si="0"/>
        <v>3680.5150000000003</v>
      </c>
      <c r="K3" s="16">
        <f t="shared" si="0"/>
        <v>3683.7249999999999</v>
      </c>
      <c r="L3" s="16">
        <f t="shared" si="0"/>
        <v>3687.9229999999998</v>
      </c>
      <c r="M3" s="16">
        <f t="shared" si="0"/>
        <v>3711.24</v>
      </c>
      <c r="N3" s="16">
        <f t="shared" si="0"/>
        <v>0</v>
      </c>
      <c r="O3" s="16">
        <f t="shared" si="0"/>
        <v>0</v>
      </c>
      <c r="P3" s="16">
        <f t="shared" ref="P3:AI3" si="1">P4+P5+P6</f>
        <v>0</v>
      </c>
      <c r="Q3" s="16">
        <f t="shared" si="1"/>
        <v>0</v>
      </c>
      <c r="R3" s="16">
        <f t="shared" si="1"/>
        <v>0</v>
      </c>
      <c r="S3" s="16">
        <f t="shared" si="1"/>
        <v>0</v>
      </c>
      <c r="T3" s="16">
        <f t="shared" si="1"/>
        <v>0</v>
      </c>
      <c r="U3" s="16">
        <f t="shared" si="1"/>
        <v>0</v>
      </c>
      <c r="V3" s="16">
        <f t="shared" si="1"/>
        <v>0</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3711.24</v>
      </c>
      <c r="AK3" s="19">
        <f>D3</f>
        <v>3663.527</v>
      </c>
      <c r="AL3" s="19">
        <f>AJ3-AK3</f>
        <v>47.712999999999738</v>
      </c>
    </row>
    <row r="4" spans="2:38" x14ac:dyDescent="0.25">
      <c r="B4" s="302"/>
      <c r="C4" s="3" t="s">
        <v>1</v>
      </c>
      <c r="D4" s="157">
        <v>1368.5260000000001</v>
      </c>
      <c r="E4" s="4">
        <v>1369.7719999999999</v>
      </c>
      <c r="F4" s="4">
        <v>1370.6579999999999</v>
      </c>
      <c r="G4" s="4">
        <v>1371.1489999999999</v>
      </c>
      <c r="H4" s="4">
        <v>1371.954</v>
      </c>
      <c r="I4" s="4">
        <v>1375.943</v>
      </c>
      <c r="J4" s="4">
        <v>1378.145</v>
      </c>
      <c r="K4" s="4">
        <v>1379.7819999999999</v>
      </c>
      <c r="L4" s="4">
        <v>1382.2149999999999</v>
      </c>
      <c r="M4" s="154">
        <v>1394.9159999999999</v>
      </c>
      <c r="N4" s="154"/>
      <c r="O4" s="154"/>
      <c r="P4" s="154"/>
      <c r="Q4" s="154"/>
      <c r="R4" s="154"/>
      <c r="S4" s="154"/>
      <c r="T4" s="154"/>
      <c r="U4" s="154"/>
      <c r="V4" s="154"/>
      <c r="W4" s="154"/>
      <c r="X4" s="154"/>
      <c r="Y4" s="154"/>
      <c r="Z4" s="154"/>
      <c r="AA4" s="154"/>
      <c r="AB4" s="154"/>
      <c r="AC4" s="4"/>
      <c r="AD4" s="4"/>
      <c r="AE4" s="4"/>
      <c r="AF4" s="4"/>
      <c r="AG4" s="4"/>
      <c r="AH4" s="4"/>
      <c r="AI4" s="4"/>
      <c r="AJ4" s="19">
        <f t="shared" ref="AJ4:AJ12" si="2">MAX(D4:AI4)</f>
        <v>1394.9159999999999</v>
      </c>
      <c r="AK4" s="19">
        <f t="shared" ref="AK4:AK12" si="3">D4</f>
        <v>1368.5260000000001</v>
      </c>
      <c r="AL4" s="19">
        <f t="shared" ref="AL4:AL12" si="4">AJ4-AK4</f>
        <v>26.389999999999873</v>
      </c>
    </row>
    <row r="5" spans="2:38" x14ac:dyDescent="0.25">
      <c r="B5" s="302"/>
      <c r="C5" s="3" t="s">
        <v>2</v>
      </c>
      <c r="D5" s="157">
        <v>1007.848</v>
      </c>
      <c r="E5" s="4">
        <v>1008.343</v>
      </c>
      <c r="F5" s="4">
        <v>1008.937</v>
      </c>
      <c r="G5" s="4">
        <v>1008.937</v>
      </c>
      <c r="H5" s="4">
        <v>1009.647</v>
      </c>
      <c r="I5" s="4">
        <v>1011.2569999999999</v>
      </c>
      <c r="J5" s="4">
        <v>1011.2569999999999</v>
      </c>
      <c r="K5" s="4">
        <v>1012.102</v>
      </c>
      <c r="L5" s="4">
        <v>1013.148</v>
      </c>
      <c r="M5" s="154">
        <v>1019.196</v>
      </c>
      <c r="N5" s="154"/>
      <c r="O5" s="154"/>
      <c r="P5" s="154"/>
      <c r="Q5" s="154"/>
      <c r="R5" s="154"/>
      <c r="S5" s="154"/>
      <c r="T5" s="154"/>
      <c r="U5" s="154"/>
      <c r="V5" s="154"/>
      <c r="W5" s="154"/>
      <c r="X5" s="154"/>
      <c r="Y5" s="154"/>
      <c r="Z5" s="154"/>
      <c r="AA5" s="154"/>
      <c r="AB5" s="154"/>
      <c r="AC5" s="4"/>
      <c r="AD5" s="4"/>
      <c r="AE5" s="4"/>
      <c r="AF5" s="4"/>
      <c r="AG5" s="4"/>
      <c r="AH5" s="4"/>
      <c r="AI5" s="4"/>
      <c r="AJ5" s="19">
        <f t="shared" si="2"/>
        <v>1019.196</v>
      </c>
      <c r="AK5" s="19">
        <f t="shared" si="3"/>
        <v>1007.848</v>
      </c>
      <c r="AL5" s="19">
        <f t="shared" si="4"/>
        <v>11.34800000000007</v>
      </c>
    </row>
    <row r="6" spans="2:38" x14ac:dyDescent="0.25">
      <c r="B6" s="302"/>
      <c r="C6" s="3" t="s">
        <v>3</v>
      </c>
      <c r="D6" s="157">
        <v>1287.153</v>
      </c>
      <c r="E6" s="4">
        <v>1287.884</v>
      </c>
      <c r="F6" s="4">
        <v>1288.6130000000001</v>
      </c>
      <c r="G6" s="4">
        <v>1289.174</v>
      </c>
      <c r="H6" s="4">
        <v>1289.7049999999999</v>
      </c>
      <c r="I6" s="4">
        <v>1290.5170000000001</v>
      </c>
      <c r="J6" s="4">
        <v>1291.1130000000001</v>
      </c>
      <c r="K6" s="4">
        <v>1291.8409999999999</v>
      </c>
      <c r="L6" s="4">
        <v>1292.56</v>
      </c>
      <c r="M6" s="154">
        <v>1297.1279999999999</v>
      </c>
      <c r="N6" s="154"/>
      <c r="O6" s="154"/>
      <c r="P6" s="154"/>
      <c r="Q6" s="154"/>
      <c r="R6" s="154"/>
      <c r="S6" s="154"/>
      <c r="T6" s="154"/>
      <c r="U6" s="154"/>
      <c r="V6" s="154"/>
      <c r="W6" s="154"/>
      <c r="X6" s="154"/>
      <c r="Y6" s="154"/>
      <c r="Z6" s="154"/>
      <c r="AA6" s="154"/>
      <c r="AB6" s="154"/>
      <c r="AC6" s="4"/>
      <c r="AD6" s="4"/>
      <c r="AE6" s="4"/>
      <c r="AF6" s="4"/>
      <c r="AG6" s="4"/>
      <c r="AH6" s="4"/>
      <c r="AI6" s="4"/>
      <c r="AJ6" s="19">
        <f t="shared" si="2"/>
        <v>1297.1279999999999</v>
      </c>
      <c r="AK6" s="19">
        <f t="shared" si="3"/>
        <v>1287.153</v>
      </c>
      <c r="AL6" s="19">
        <f t="shared" si="4"/>
        <v>9.9749999999999091</v>
      </c>
    </row>
    <row r="7" spans="2:38" x14ac:dyDescent="0.25">
      <c r="B7" s="302"/>
      <c r="C7" s="3" t="s">
        <v>14</v>
      </c>
      <c r="D7" s="157"/>
      <c r="E7" s="4"/>
      <c r="F7" s="4"/>
      <c r="G7" s="4"/>
      <c r="H7" s="4"/>
      <c r="I7" s="4"/>
      <c r="J7" s="4"/>
      <c r="K7" s="4"/>
      <c r="L7" s="4"/>
      <c r="M7" s="154"/>
      <c r="N7" s="154"/>
      <c r="O7" s="154"/>
      <c r="P7" s="154"/>
      <c r="Q7" s="154"/>
      <c r="R7" s="154"/>
      <c r="S7" s="154"/>
      <c r="T7" s="154"/>
      <c r="U7" s="154"/>
      <c r="V7" s="154"/>
      <c r="W7" s="154"/>
      <c r="X7" s="154"/>
      <c r="Y7" s="15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154"/>
      <c r="N8" s="154"/>
      <c r="O8" s="154"/>
      <c r="P8" s="154"/>
      <c r="Q8" s="154"/>
      <c r="R8" s="154"/>
      <c r="S8" s="154"/>
      <c r="T8" s="154"/>
      <c r="U8" s="154"/>
      <c r="V8" s="154"/>
      <c r="W8" s="154"/>
      <c r="X8" s="154"/>
      <c r="Y8" s="15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154"/>
      <c r="N9" s="154"/>
      <c r="O9" s="154"/>
      <c r="P9" s="154"/>
      <c r="Q9" s="154"/>
      <c r="R9" s="154"/>
      <c r="S9" s="154"/>
      <c r="T9" s="154"/>
      <c r="U9" s="154"/>
      <c r="V9" s="154"/>
      <c r="W9" s="154"/>
      <c r="X9" s="154"/>
      <c r="Y9" s="15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154"/>
      <c r="N10" s="154"/>
      <c r="O10" s="154"/>
      <c r="P10" s="154"/>
      <c r="Q10" s="154"/>
      <c r="R10" s="154"/>
      <c r="S10" s="154"/>
      <c r="T10" s="154"/>
      <c r="U10" s="154"/>
      <c r="V10" s="154"/>
      <c r="W10" s="154"/>
      <c r="X10" s="154"/>
      <c r="Y10" s="15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343.37700000000001</v>
      </c>
      <c r="E11" s="4">
        <v>343.464</v>
      </c>
      <c r="F11" s="4">
        <v>343.53500000000003</v>
      </c>
      <c r="G11" s="4">
        <v>343.565</v>
      </c>
      <c r="H11" s="4">
        <v>343.64800000000002</v>
      </c>
      <c r="I11" s="4">
        <v>343.88600000000002</v>
      </c>
      <c r="J11" s="4">
        <v>343.96</v>
      </c>
      <c r="K11" s="4">
        <v>344.03300000000002</v>
      </c>
      <c r="L11" s="4">
        <v>344.15899999999999</v>
      </c>
      <c r="M11" s="154">
        <v>344.65600000000001</v>
      </c>
      <c r="N11" s="154"/>
      <c r="O11" s="154"/>
      <c r="P11" s="154"/>
      <c r="Q11" s="154"/>
      <c r="R11" s="154"/>
      <c r="S11" s="154"/>
      <c r="T11" s="154"/>
      <c r="U11" s="154"/>
      <c r="V11" s="154"/>
      <c r="W11" s="154"/>
      <c r="X11" s="154"/>
      <c r="Y11" s="154"/>
      <c r="Z11" s="154"/>
      <c r="AA11" s="154"/>
      <c r="AB11" s="154"/>
      <c r="AC11" s="4"/>
      <c r="AD11" s="4"/>
      <c r="AE11" s="4"/>
      <c r="AF11" s="4"/>
      <c r="AG11" s="4"/>
      <c r="AH11" s="4"/>
      <c r="AI11" s="4"/>
      <c r="AJ11" s="19">
        <f t="shared" si="2"/>
        <v>344.65600000000001</v>
      </c>
      <c r="AK11" s="19">
        <f t="shared" si="3"/>
        <v>343.37700000000001</v>
      </c>
      <c r="AL11" s="19">
        <f t="shared" si="4"/>
        <v>1.2789999999999964</v>
      </c>
    </row>
    <row r="12" spans="2:38" x14ac:dyDescent="0.25">
      <c r="B12" s="302"/>
      <c r="C12" s="3" t="s">
        <v>8</v>
      </c>
      <c r="D12" s="157">
        <v>298.18700000000001</v>
      </c>
      <c r="E12" s="4">
        <v>298.262</v>
      </c>
      <c r="F12" s="4">
        <v>298.31900000000002</v>
      </c>
      <c r="G12" s="4">
        <v>298.34500000000003</v>
      </c>
      <c r="H12" s="4">
        <v>298.404</v>
      </c>
      <c r="I12" s="4">
        <v>298.59199999999998</v>
      </c>
      <c r="J12" s="4">
        <v>298.68</v>
      </c>
      <c r="K12" s="4">
        <v>298.74900000000002</v>
      </c>
      <c r="L12" s="4">
        <v>298.87400000000002</v>
      </c>
      <c r="M12" s="154">
        <v>299.40800000000002</v>
      </c>
      <c r="N12" s="154"/>
      <c r="O12" s="154"/>
      <c r="P12" s="154"/>
      <c r="Q12" s="154"/>
      <c r="R12" s="154"/>
      <c r="S12" s="154"/>
      <c r="T12" s="154"/>
      <c r="U12" s="154"/>
      <c r="V12" s="154"/>
      <c r="W12" s="154"/>
      <c r="X12" s="154"/>
      <c r="Y12" s="154"/>
      <c r="Z12" s="154"/>
      <c r="AA12" s="154"/>
      <c r="AB12" s="154"/>
      <c r="AC12" s="4"/>
      <c r="AD12" s="4"/>
      <c r="AE12" s="4"/>
      <c r="AF12" s="4"/>
      <c r="AG12" s="4"/>
      <c r="AH12" s="4"/>
      <c r="AI12" s="4"/>
      <c r="AJ12" s="19">
        <f t="shared" si="2"/>
        <v>299.40800000000002</v>
      </c>
      <c r="AK12" s="19">
        <f t="shared" si="3"/>
        <v>298.18700000000001</v>
      </c>
      <c r="AL12" s="19">
        <f t="shared" si="4"/>
        <v>1.2210000000000036</v>
      </c>
    </row>
    <row r="13" spans="2:38" x14ac:dyDescent="0.25">
      <c r="B13" s="302"/>
      <c r="C13" s="1"/>
      <c r="D13" s="4"/>
      <c r="E13" s="154"/>
      <c r="F13" s="4"/>
      <c r="G13" s="4"/>
      <c r="H13" s="4"/>
      <c r="I13" s="4"/>
      <c r="J13" s="4"/>
      <c r="K13" s="4"/>
      <c r="L13" s="4"/>
      <c r="M13" s="4"/>
      <c r="N13" s="154"/>
      <c r="O13" s="154"/>
      <c r="P13" s="154"/>
      <c r="Q13" s="4"/>
      <c r="R13" s="4"/>
      <c r="S13" s="4"/>
      <c r="T13" s="4"/>
      <c r="U13" s="154"/>
      <c r="V13" s="4"/>
      <c r="W13" s="4"/>
      <c r="X13" s="4"/>
      <c r="Y13" s="4"/>
      <c r="Z13" s="4"/>
      <c r="AA13" s="4"/>
      <c r="AB13" s="154"/>
      <c r="AC13" s="154"/>
      <c r="AD13" s="154"/>
      <c r="AE13" s="4"/>
      <c r="AF13" s="4"/>
      <c r="AG13" s="4"/>
      <c r="AH13" s="35"/>
      <c r="AI13" s="4"/>
    </row>
    <row r="14" spans="2:38" x14ac:dyDescent="0.25">
      <c r="B14" s="302"/>
      <c r="C14" s="6" t="s">
        <v>9</v>
      </c>
      <c r="D14" s="4"/>
      <c r="E14" s="7">
        <f t="shared" ref="E14:R14" si="5">(E12-$D$12)/(E3-$D$3)</f>
        <v>3.0339805825241154E-2</v>
      </c>
      <c r="F14" s="7">
        <f t="shared" si="5"/>
        <v>2.8199102755824972E-2</v>
      </c>
      <c r="G14" s="7">
        <f t="shared" si="5"/>
        <v>2.7559741845460176E-2</v>
      </c>
      <c r="H14" s="7">
        <f t="shared" si="5"/>
        <v>2.7895616403134676E-2</v>
      </c>
      <c r="I14" s="7">
        <f t="shared" si="5"/>
        <v>2.8541226215643704E-2</v>
      </c>
      <c r="J14" s="7">
        <f t="shared" si="5"/>
        <v>2.9020485048268586E-2</v>
      </c>
      <c r="K14" s="7">
        <f t="shared" si="5"/>
        <v>2.7824537082880265E-2</v>
      </c>
      <c r="L14" s="7">
        <f t="shared" si="5"/>
        <v>2.8160354156419879E-2</v>
      </c>
      <c r="M14" s="7">
        <f t="shared" si="5"/>
        <v>2.5590509923920323E-2</v>
      </c>
      <c r="N14" s="7">
        <f t="shared" si="5"/>
        <v>8.1393422240371105E-2</v>
      </c>
      <c r="O14" s="7">
        <f t="shared" si="5"/>
        <v>8.1393422240371105E-2</v>
      </c>
      <c r="P14" s="7">
        <f t="shared" si="5"/>
        <v>8.1393422240371105E-2</v>
      </c>
      <c r="Q14" s="7">
        <f t="shared" si="5"/>
        <v>8.1393422240371105E-2</v>
      </c>
      <c r="R14" s="7">
        <f t="shared" si="5"/>
        <v>8.1393422240371105E-2</v>
      </c>
      <c r="S14" s="7">
        <f>(S12-$D$12)/(S3-$D$3)</f>
        <v>8.1393422240371105E-2</v>
      </c>
      <c r="T14" s="7">
        <f>(T12-$D$12)/(T3-$D$3)</f>
        <v>8.1393422240371105E-2</v>
      </c>
      <c r="U14" s="7">
        <f>(U12-$D$12)/(U3-$D$3)</f>
        <v>8.1393422240371105E-2</v>
      </c>
      <c r="V14" s="7">
        <f>(V12-$D$12)/(V3-$D$3)</f>
        <v>8.1393422240371105E-2</v>
      </c>
      <c r="W14" s="7">
        <f t="shared" ref="W14:AI14" si="6">(W12-$D$12)/(W3-$D$3)</f>
        <v>8.1393422240371105E-2</v>
      </c>
      <c r="X14" s="7">
        <f t="shared" si="6"/>
        <v>8.1393422240371105E-2</v>
      </c>
      <c r="Y14" s="7">
        <f t="shared" si="6"/>
        <v>8.1393422240371105E-2</v>
      </c>
      <c r="Z14" s="7">
        <f t="shared" si="6"/>
        <v>8.1393422240371105E-2</v>
      </c>
      <c r="AA14" s="7">
        <f t="shared" si="6"/>
        <v>8.1393422240371105E-2</v>
      </c>
      <c r="AB14" s="7">
        <f t="shared" si="6"/>
        <v>8.1393422240371105E-2</v>
      </c>
      <c r="AC14" s="7">
        <f t="shared" si="6"/>
        <v>8.1393422240371105E-2</v>
      </c>
      <c r="AD14" s="7">
        <f t="shared" si="6"/>
        <v>8.1393422240371105E-2</v>
      </c>
      <c r="AE14" s="7">
        <f t="shared" si="6"/>
        <v>8.1393422240371105E-2</v>
      </c>
      <c r="AF14" s="7">
        <f t="shared" si="6"/>
        <v>8.1393422240371105E-2</v>
      </c>
      <c r="AG14" s="7">
        <f t="shared" si="6"/>
        <v>8.1393422240371105E-2</v>
      </c>
      <c r="AH14" s="7">
        <f t="shared" si="6"/>
        <v>8.1393422240371105E-2</v>
      </c>
      <c r="AI14" s="7">
        <f t="shared" si="6"/>
        <v>8.1393422240371105E-2</v>
      </c>
      <c r="AL14" s="20">
        <f>AL12/AL3</f>
        <v>2.5590509923920323E-2</v>
      </c>
    </row>
    <row r="15" spans="2:38" x14ac:dyDescent="0.25">
      <c r="B15" s="302"/>
      <c r="C15" s="304" t="s">
        <v>10</v>
      </c>
      <c r="D15" s="305"/>
      <c r="E15" s="8">
        <f t="shared" ref="E15:S15" si="7">(E12-D12)/(E3-D3)</f>
        <v>3.0339805825241154E-2</v>
      </c>
      <c r="F15" s="8">
        <f t="shared" si="7"/>
        <v>2.5803531009515931E-2</v>
      </c>
      <c r="G15" s="8">
        <f t="shared" si="7"/>
        <v>2.4714828897345182E-2</v>
      </c>
      <c r="H15" s="8">
        <f t="shared" si="7"/>
        <v>2.8836754643187246E-2</v>
      </c>
      <c r="I15" s="8">
        <f t="shared" si="7"/>
        <v>2.9324598346591766E-2</v>
      </c>
      <c r="J15" s="8">
        <f t="shared" si="7"/>
        <v>3.1451036454610712E-2</v>
      </c>
      <c r="K15" s="8">
        <f t="shared" si="7"/>
        <v>2.1495327102811781E-2</v>
      </c>
      <c r="L15" s="8">
        <f t="shared" si="7"/>
        <v>2.9776083849453076E-2</v>
      </c>
      <c r="M15" s="8">
        <f t="shared" si="7"/>
        <v>2.2901745507569227E-2</v>
      </c>
      <c r="N15" s="8">
        <f t="shared" si="7"/>
        <v>8.0676000474235038E-2</v>
      </c>
      <c r="O15" s="8" t="e">
        <f t="shared" si="7"/>
        <v>#DIV/0!</v>
      </c>
      <c r="P15" s="8" t="e">
        <f t="shared" si="7"/>
        <v>#DIV/0!</v>
      </c>
      <c r="Q15" s="8" t="e">
        <f t="shared" si="7"/>
        <v>#DIV/0!</v>
      </c>
      <c r="R15" s="8" t="e">
        <f t="shared" si="7"/>
        <v>#DIV/0!</v>
      </c>
      <c r="S15" s="8" t="e">
        <f t="shared" si="7"/>
        <v>#DIV/0!</v>
      </c>
      <c r="T15" s="8" t="e">
        <f>(T12-S12)/(T3-S3)</f>
        <v>#DIV/0!</v>
      </c>
      <c r="U15" s="8" t="e">
        <f>(U12-T12)/(U3-T3)</f>
        <v>#DIV/0!</v>
      </c>
      <c r="V15" s="8" t="e">
        <f>(V12-U12)/(V3-U3)</f>
        <v>#DIV/0!</v>
      </c>
      <c r="W15" s="8" t="e">
        <f t="shared" ref="W15:AI15" si="8">(W12-V12)/(W3-V3)</f>
        <v>#DIV/0!</v>
      </c>
      <c r="X15" s="8" t="e">
        <f>(X12-W12)/(X3-W3)</f>
        <v>#DIV/0!</v>
      </c>
      <c r="Y15" s="8" t="e">
        <f>(Y12-X12)/(Y3-X3)</f>
        <v>#DIV/0!</v>
      </c>
      <c r="Z15" s="8" t="e">
        <f>(Z12-Y12)/(Z3-Y3)</f>
        <v>#DIV/0!</v>
      </c>
      <c r="AA15" s="8" t="e">
        <f>(AA12-Z12)/(AA3-Z3)</f>
        <v>#DIV/0!</v>
      </c>
      <c r="AB15" s="8" t="e">
        <f>(AB12-AA12)/(AB3-AA3)</f>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2:38" x14ac:dyDescent="0.25">
      <c r="B16" s="302"/>
      <c r="C16" s="6" t="s">
        <v>11</v>
      </c>
      <c r="D16" s="4"/>
      <c r="E16" s="7">
        <f>(E11-$D$11)/(E3-$D$3)</f>
        <v>3.5194174757280663E-2</v>
      </c>
      <c r="F16" s="7">
        <f>(F11-D11)/(F3-D3)</f>
        <v>3.3753471480459186E-2</v>
      </c>
      <c r="G16" s="7">
        <f>(G11-D11)/(G3-D3)</f>
        <v>3.2792604221175192E-2</v>
      </c>
      <c r="H16" s="7">
        <f>(H11-D11)/(H3-D3)</f>
        <v>3.4837382697006702E-2</v>
      </c>
      <c r="I16" s="7">
        <f>(I11-D11)/(I3-D3)</f>
        <v>3.5870331219170465E-2</v>
      </c>
      <c r="J16" s="7">
        <f>(J11-D11)/(J3-D3)</f>
        <v>3.4318342359310118E-2</v>
      </c>
      <c r="K16" s="7">
        <f>(K11-D11)/(K3-D3)</f>
        <v>3.2478463214180131E-2</v>
      </c>
      <c r="L16" s="7">
        <f>(L11-D11)/(L3-D3)</f>
        <v>3.2054435153303446E-2</v>
      </c>
      <c r="M16" s="7">
        <f>(M11-D11)/(M3-D3)</f>
        <v>2.6806111541927847E-2</v>
      </c>
      <c r="N16" s="7">
        <f>(N11-D11)/(N3-D3)</f>
        <v>9.3728529911203062E-2</v>
      </c>
      <c r="O16" s="7">
        <f>(O11-D11)/(O3-D3)</f>
        <v>9.3728529911203062E-2</v>
      </c>
      <c r="P16" s="7">
        <f>(P11-D11)/(P3-D3)</f>
        <v>9.3728529911203062E-2</v>
      </c>
      <c r="Q16" s="7">
        <f>(Q11-D11)/(Q3-D3)</f>
        <v>9.3728529911203062E-2</v>
      </c>
      <c r="R16" s="7">
        <f>(R11-D11)/(R3-D3)</f>
        <v>9.3728529911203062E-2</v>
      </c>
      <c r="S16" s="7">
        <f>(S11-D11)/(S3-D3)</f>
        <v>9.3728529911203062E-2</v>
      </c>
      <c r="T16" s="7">
        <f>(T11-D11)/(T3-D3)</f>
        <v>9.3728529911203062E-2</v>
      </c>
      <c r="U16" s="7">
        <f>(U11-D11)/(U3-D3)</f>
        <v>9.3728529911203062E-2</v>
      </c>
      <c r="V16" s="7">
        <f t="shared" ref="V16:AI16" si="9">(V11-D11)/(V3-D3)</f>
        <v>9.3728529911203062E-2</v>
      </c>
      <c r="W16" s="7">
        <f t="shared" si="9"/>
        <v>9.3689059926093818E-2</v>
      </c>
      <c r="X16" s="7">
        <f t="shared" si="9"/>
        <v>9.3651995742880467E-2</v>
      </c>
      <c r="Y16" s="7">
        <f t="shared" si="9"/>
        <v>9.3633321160124933E-2</v>
      </c>
      <c r="Z16" s="7">
        <f t="shared" si="9"/>
        <v>9.3603747549237254E-2</v>
      </c>
      <c r="AA16" s="7">
        <f t="shared" si="9"/>
        <v>9.3505291462067375E-2</v>
      </c>
      <c r="AB16" s="7">
        <f t="shared" si="9"/>
        <v>9.3454312779597412E-2</v>
      </c>
      <c r="AC16" s="7">
        <f t="shared" si="9"/>
        <v>9.3392693537112575E-2</v>
      </c>
      <c r="AD16" s="7">
        <f t="shared" si="9"/>
        <v>9.3320549263094701E-2</v>
      </c>
      <c r="AE16" s="7">
        <f t="shared" si="9"/>
        <v>9.2868151884545336E-2</v>
      </c>
      <c r="AF16" s="7" t="e">
        <f t="shared" si="9"/>
        <v>#DIV/0!</v>
      </c>
      <c r="AG16" s="7" t="e">
        <f t="shared" si="9"/>
        <v>#DIV/0!</v>
      </c>
      <c r="AH16" s="7" t="e">
        <f t="shared" si="9"/>
        <v>#DIV/0!</v>
      </c>
      <c r="AI16" s="7" t="e">
        <f t="shared" si="9"/>
        <v>#DIV/0!</v>
      </c>
      <c r="AL16" s="20">
        <f>AL11/AL3</f>
        <v>2.6806111541927847E-2</v>
      </c>
    </row>
    <row r="17" spans="1:37" x14ac:dyDescent="0.25">
      <c r="B17" s="302"/>
      <c r="C17" s="304" t="s">
        <v>99</v>
      </c>
      <c r="D17" s="305"/>
      <c r="E17" s="8">
        <f t="shared" ref="E17:S17" si="10">(E11-D11)/(E3-D3)</f>
        <v>3.5194174757280663E-2</v>
      </c>
      <c r="F17" s="8">
        <f t="shared" si="10"/>
        <v>3.2141240380276936E-2</v>
      </c>
      <c r="G17" s="8">
        <f t="shared" si="10"/>
        <v>2.8517110266130109E-2</v>
      </c>
      <c r="H17" s="8">
        <f t="shared" si="10"/>
        <v>4.0566959921806263E-2</v>
      </c>
      <c r="I17" s="8">
        <f t="shared" si="10"/>
        <v>3.7123693651538649E-2</v>
      </c>
      <c r="J17" s="8">
        <f t="shared" si="10"/>
        <v>2.6447462473172745E-2</v>
      </c>
      <c r="K17" s="8">
        <f t="shared" si="10"/>
        <v>2.2741433021821009E-2</v>
      </c>
      <c r="L17" s="8">
        <f t="shared" si="10"/>
        <v>3.0014292520243065E-2</v>
      </c>
      <c r="M17" s="8">
        <f t="shared" si="10"/>
        <v>2.1314920444311616E-2</v>
      </c>
      <c r="N17" s="8">
        <f t="shared" si="10"/>
        <v>9.2868151884545336E-2</v>
      </c>
      <c r="O17" s="8" t="e">
        <f t="shared" si="10"/>
        <v>#DIV/0!</v>
      </c>
      <c r="P17" s="8" t="e">
        <f t="shared" si="10"/>
        <v>#DIV/0!</v>
      </c>
      <c r="Q17" s="8" t="e">
        <f t="shared" si="10"/>
        <v>#DIV/0!</v>
      </c>
      <c r="R17" s="8" t="e">
        <f t="shared" si="10"/>
        <v>#DIV/0!</v>
      </c>
      <c r="S17" s="8" t="e">
        <f t="shared" si="10"/>
        <v>#DIV/0!</v>
      </c>
      <c r="T17" s="8" t="e">
        <f>(T11-S11)/(T3-S3)</f>
        <v>#DIV/0!</v>
      </c>
      <c r="U17" s="8" t="e">
        <f>(U11-T11)/(U3-T3)</f>
        <v>#DIV/0!</v>
      </c>
      <c r="V17" s="8" t="e">
        <f>(V11-U11)/(V3-U3)</f>
        <v>#DIV/0!</v>
      </c>
      <c r="W17" s="8" t="e">
        <f>(W11-V11)/(W3-V3)</f>
        <v>#DIV/0!</v>
      </c>
      <c r="X17" s="8" t="e">
        <f t="shared" ref="X17:AK17" si="11">(X11-W11)/(X3-W3)</f>
        <v>#DIV/0!</v>
      </c>
      <c r="Y17" s="8" t="e">
        <f t="shared" si="11"/>
        <v>#DIV/0!</v>
      </c>
      <c r="Z17" s="8" t="e">
        <f t="shared" si="11"/>
        <v>#DIV/0!</v>
      </c>
      <c r="AA17" s="8" t="e">
        <f t="shared" si="11"/>
        <v>#DIV/0!</v>
      </c>
      <c r="AB17" s="8" t="e">
        <f t="shared" si="11"/>
        <v>#DIV/0!</v>
      </c>
      <c r="AC17" s="8" t="e">
        <f t="shared" si="11"/>
        <v>#DIV/0!</v>
      </c>
      <c r="AD17" s="8" t="e">
        <f t="shared" si="11"/>
        <v>#DIV/0!</v>
      </c>
      <c r="AE17" s="8" t="e">
        <f t="shared" si="11"/>
        <v>#DIV/0!</v>
      </c>
      <c r="AF17" s="8" t="e">
        <f t="shared" si="11"/>
        <v>#DIV/0!</v>
      </c>
      <c r="AG17" s="8" t="e">
        <f t="shared" si="11"/>
        <v>#DIV/0!</v>
      </c>
      <c r="AH17" s="8" t="e">
        <f t="shared" si="11"/>
        <v>#DIV/0!</v>
      </c>
      <c r="AI17" s="8" t="e">
        <f t="shared" si="11"/>
        <v>#DIV/0!</v>
      </c>
      <c r="AJ17" s="8">
        <f t="shared" si="11"/>
        <v>9.2868151884545336E-2</v>
      </c>
      <c r="AK17" s="8">
        <f t="shared" si="11"/>
        <v>2.6806111541927847E-2</v>
      </c>
    </row>
    <row r="18" spans="1:37"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7"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3">
    <mergeCell ref="B2:B18"/>
    <mergeCell ref="C15:D15"/>
    <mergeCell ref="C17:D17"/>
  </mergeCells>
  <conditionalFormatting sqref="E16:AI16">
    <cfRule type="cellIs" dxfId="181" priority="8" operator="greaterThan">
      <formula>0.2</formula>
    </cfRule>
  </conditionalFormatting>
  <conditionalFormatting sqref="E14:AI14">
    <cfRule type="cellIs" dxfId="180" priority="5" operator="lessThan">
      <formula>0.15</formula>
    </cfRule>
    <cfRule type="cellIs" dxfId="179" priority="7" operator="greaterThan">
      <formula>0.15</formula>
    </cfRule>
  </conditionalFormatting>
  <conditionalFormatting sqref="E16:AI16">
    <cfRule type="cellIs" dxfId="178" priority="6" operator="lessThan">
      <formula>0.2</formula>
    </cfRule>
  </conditionalFormatting>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
  <sheetViews>
    <sheetView workbookViewId="0">
      <pane xSplit="4" ySplit="2" topLeftCell="E3" activePane="bottomRight" state="frozen"/>
      <selection pane="topRight" activeCell="E1" sqref="E1"/>
      <selection pane="bottomLeft" activeCell="A3" sqref="A3"/>
      <selection pane="bottomRight" activeCell="Z7" sqref="Z7"/>
    </sheetView>
  </sheetViews>
  <sheetFormatPr defaultRowHeight="15" x14ac:dyDescent="0.25"/>
  <cols>
    <col min="1" max="1" width="3.7109375" customWidth="1"/>
    <col min="4" max="34" width="10.7109375" customWidth="1"/>
    <col min="35" max="35" width="10.140625" bestFit="1" customWidth="1"/>
    <col min="36" max="38" width="9.140625" hidden="1" customWidth="1"/>
    <col min="39" max="39" width="0" hidden="1" customWidth="1"/>
  </cols>
  <sheetData>
    <row r="1" spans="1:47" ht="26.25" customHeight="1" x14ac:dyDescent="0.25">
      <c r="A1">
        <v>275.57799999999997</v>
      </c>
    </row>
    <row r="2" spans="1:47" x14ac:dyDescent="0.25">
      <c r="B2" s="301" t="s">
        <v>40</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45201</v>
      </c>
      <c r="AK2" s="160">
        <v>45202</v>
      </c>
      <c r="AL2" s="160">
        <v>45203</v>
      </c>
      <c r="AM2" s="160">
        <v>45204</v>
      </c>
    </row>
    <row r="3" spans="1:47" x14ac:dyDescent="0.25">
      <c r="B3" s="302"/>
      <c r="C3" s="3" t="s">
        <v>0</v>
      </c>
      <c r="D3" s="16">
        <f t="shared" ref="D3:J3" si="0">D4+D5+D6</f>
        <v>1100.2850000000001</v>
      </c>
      <c r="E3" s="16">
        <f t="shared" si="0"/>
        <v>1100.3109999999999</v>
      </c>
      <c r="F3" s="16">
        <f t="shared" si="0"/>
        <v>1100.3609999999999</v>
      </c>
      <c r="G3" s="16">
        <f t="shared" si="0"/>
        <v>1100.386</v>
      </c>
      <c r="H3" s="16">
        <f t="shared" si="0"/>
        <v>1100.4360000000001</v>
      </c>
      <c r="I3" s="16">
        <f t="shared" si="0"/>
        <v>1100.5119999999999</v>
      </c>
      <c r="J3" s="16">
        <f t="shared" si="0"/>
        <v>1100.5619999999999</v>
      </c>
      <c r="K3" s="16">
        <f t="shared" ref="K3:Z3" si="1">K4+K5+K6</f>
        <v>1100.6130000000001</v>
      </c>
      <c r="L3" s="16">
        <f t="shared" si="1"/>
        <v>1100.662</v>
      </c>
      <c r="M3" s="16">
        <f t="shared" si="1"/>
        <v>1100.712</v>
      </c>
      <c r="N3" s="16">
        <f t="shared" si="1"/>
        <v>1100.7620000000002</v>
      </c>
      <c r="O3" s="16">
        <f t="shared" si="1"/>
        <v>1100.7860000000001</v>
      </c>
      <c r="P3" s="154">
        <v>1100.8610000000001</v>
      </c>
      <c r="Q3" s="154">
        <v>1100.9100000000001</v>
      </c>
      <c r="R3" s="154">
        <v>1100.96</v>
      </c>
      <c r="S3" s="4">
        <v>1101.009</v>
      </c>
      <c r="T3" s="4">
        <v>1101.0340000000001</v>
      </c>
      <c r="U3" s="16">
        <f t="shared" si="1"/>
        <v>1101.1079999999999</v>
      </c>
      <c r="V3" s="16">
        <f t="shared" si="1"/>
        <v>1101.1329999999998</v>
      </c>
      <c r="W3" s="16">
        <f t="shared" si="1"/>
        <v>1101.2080000000001</v>
      </c>
      <c r="X3" s="16">
        <f t="shared" si="1"/>
        <v>1101.2570000000001</v>
      </c>
      <c r="Y3" s="16">
        <f t="shared" si="1"/>
        <v>1101.2819999999999</v>
      </c>
      <c r="Z3" s="16">
        <f t="shared" si="1"/>
        <v>0</v>
      </c>
      <c r="AA3" s="16">
        <f>AA4+AA5+AA6</f>
        <v>0</v>
      </c>
      <c r="AB3" s="16">
        <f t="shared" ref="AB3:AI3" si="2">AB4+AB5+AB6</f>
        <v>0</v>
      </c>
      <c r="AC3" s="16">
        <f t="shared" si="2"/>
        <v>0</v>
      </c>
      <c r="AD3" s="16">
        <f t="shared" si="2"/>
        <v>0</v>
      </c>
      <c r="AE3" s="16">
        <f t="shared" si="2"/>
        <v>0</v>
      </c>
      <c r="AF3" s="16">
        <f t="shared" si="2"/>
        <v>0</v>
      </c>
      <c r="AG3" s="16">
        <f t="shared" si="2"/>
        <v>0</v>
      </c>
      <c r="AH3" s="16">
        <f t="shared" si="2"/>
        <v>0</v>
      </c>
      <c r="AI3" s="16">
        <f t="shared" si="2"/>
        <v>0</v>
      </c>
      <c r="AJ3" s="19">
        <f>MAX(D3:AI3)</f>
        <v>1101.2819999999999</v>
      </c>
      <c r="AK3" s="19">
        <f>D3</f>
        <v>1100.2850000000001</v>
      </c>
      <c r="AL3" s="19">
        <f>AJ3-AK3</f>
        <v>0.99699999999984357</v>
      </c>
    </row>
    <row r="4" spans="1:47" x14ac:dyDescent="0.25">
      <c r="B4" s="302"/>
      <c r="C4" s="3" t="s">
        <v>1</v>
      </c>
      <c r="D4" s="165">
        <v>497.10500000000002</v>
      </c>
      <c r="E4" s="4">
        <v>497.11799999999999</v>
      </c>
      <c r="F4" s="4">
        <v>497.14</v>
      </c>
      <c r="G4" s="4">
        <v>497.15</v>
      </c>
      <c r="H4" s="4">
        <v>497.17200000000003</v>
      </c>
      <c r="I4" s="4">
        <v>497.20699999999999</v>
      </c>
      <c r="J4" s="4">
        <v>497.22899999999998</v>
      </c>
      <c r="K4" s="4">
        <v>497.25200000000001</v>
      </c>
      <c r="L4" s="4">
        <v>497.274</v>
      </c>
      <c r="M4" s="4">
        <v>497.29599999999999</v>
      </c>
      <c r="N4" s="4">
        <v>497.31900000000002</v>
      </c>
      <c r="O4" s="4">
        <v>497.32799999999997</v>
      </c>
      <c r="P4" s="154">
        <v>497.363</v>
      </c>
      <c r="Q4" s="154">
        <v>497.38499999999999</v>
      </c>
      <c r="R4" s="154">
        <v>497.40800000000002</v>
      </c>
      <c r="S4" s="4">
        <v>497.43</v>
      </c>
      <c r="T4" s="4">
        <v>497.44</v>
      </c>
      <c r="U4" s="4">
        <v>497.47399999999999</v>
      </c>
      <c r="V4" s="4">
        <v>497.48399999999998</v>
      </c>
      <c r="W4" s="4">
        <v>497.52</v>
      </c>
      <c r="X4" s="4">
        <v>497.541</v>
      </c>
      <c r="Y4" s="4">
        <v>497.55099999999999</v>
      </c>
      <c r="Z4" s="154"/>
      <c r="AA4" s="154"/>
      <c r="AB4" s="154"/>
      <c r="AC4" s="4"/>
      <c r="AD4" s="4"/>
      <c r="AE4" s="4"/>
      <c r="AF4" s="4"/>
      <c r="AG4" s="4"/>
      <c r="AH4" s="4"/>
      <c r="AI4" s="4"/>
      <c r="AJ4" s="19">
        <f t="shared" ref="AJ4:AJ12" si="3">MAX(D4:AI4)</f>
        <v>497.55099999999999</v>
      </c>
      <c r="AK4" s="19">
        <f t="shared" ref="AK4:AK12" si="4">D4</f>
        <v>497.10500000000002</v>
      </c>
      <c r="AL4" s="19">
        <f t="shared" ref="AL4:AL12" si="5">AJ4-AK4</f>
        <v>0.44599999999996953</v>
      </c>
    </row>
    <row r="5" spans="1:47" x14ac:dyDescent="0.25">
      <c r="B5" s="302"/>
      <c r="C5" s="3" t="s">
        <v>2</v>
      </c>
      <c r="D5" s="165">
        <v>294.21899999999999</v>
      </c>
      <c r="E5" s="4">
        <v>294.21899999999999</v>
      </c>
      <c r="F5" s="4">
        <v>294.22899999999998</v>
      </c>
      <c r="G5" s="4">
        <v>294.23899999999998</v>
      </c>
      <c r="H5" s="4">
        <v>294.24900000000002</v>
      </c>
      <c r="I5" s="4">
        <v>294.26</v>
      </c>
      <c r="J5" s="4">
        <v>294.27</v>
      </c>
      <c r="K5" s="4">
        <v>294.28100000000001</v>
      </c>
      <c r="L5" s="4">
        <v>294.291</v>
      </c>
      <c r="M5" s="4">
        <v>294.30200000000002</v>
      </c>
      <c r="N5" s="4">
        <v>294.31200000000001</v>
      </c>
      <c r="O5" s="4">
        <v>294.32299999999998</v>
      </c>
      <c r="P5" s="154">
        <v>294.33300000000003</v>
      </c>
      <c r="Q5" s="154">
        <v>294.34300000000002</v>
      </c>
      <c r="R5" s="154">
        <v>294.35300000000001</v>
      </c>
      <c r="S5" s="4">
        <v>294.363</v>
      </c>
      <c r="T5" s="4">
        <v>294.37299999999999</v>
      </c>
      <c r="U5" s="4">
        <v>294.38400000000001</v>
      </c>
      <c r="V5" s="4">
        <v>294.39400000000001</v>
      </c>
      <c r="W5" s="4">
        <v>294.404</v>
      </c>
      <c r="X5" s="4">
        <v>294.41500000000002</v>
      </c>
      <c r="Y5" s="4">
        <v>294.42599999999999</v>
      </c>
      <c r="Z5" s="154"/>
      <c r="AA5" s="154"/>
      <c r="AB5" s="154"/>
      <c r="AC5" s="4"/>
      <c r="AD5" s="4"/>
      <c r="AE5" s="4"/>
      <c r="AF5" s="4"/>
      <c r="AG5" s="4"/>
      <c r="AH5" s="4"/>
      <c r="AI5" s="4"/>
      <c r="AJ5" s="19">
        <f t="shared" si="3"/>
        <v>294.42599999999999</v>
      </c>
      <c r="AK5" s="19">
        <f t="shared" si="4"/>
        <v>294.21899999999999</v>
      </c>
      <c r="AL5" s="19">
        <f t="shared" si="5"/>
        <v>0.20699999999999363</v>
      </c>
    </row>
    <row r="6" spans="1:47" x14ac:dyDescent="0.25">
      <c r="B6" s="302"/>
      <c r="C6" s="3" t="s">
        <v>3</v>
      </c>
      <c r="D6" s="165">
        <v>308.96100000000001</v>
      </c>
      <c r="E6" s="4">
        <v>308.97399999999999</v>
      </c>
      <c r="F6" s="4">
        <v>308.99200000000002</v>
      </c>
      <c r="G6" s="4">
        <v>308.99700000000001</v>
      </c>
      <c r="H6" s="4">
        <v>309.01499999999999</v>
      </c>
      <c r="I6" s="4">
        <v>309.04500000000002</v>
      </c>
      <c r="J6" s="4">
        <v>309.06299999999999</v>
      </c>
      <c r="K6" s="4">
        <v>309.08</v>
      </c>
      <c r="L6" s="4">
        <v>309.09699999999998</v>
      </c>
      <c r="M6" s="4">
        <v>309.11399999999998</v>
      </c>
      <c r="N6" s="4">
        <v>309.13099999999997</v>
      </c>
      <c r="O6" s="4">
        <v>309.13499999999999</v>
      </c>
      <c r="P6" s="154">
        <v>309.16500000000002</v>
      </c>
      <c r="Q6" s="154">
        <v>309.18200000000002</v>
      </c>
      <c r="R6" s="154">
        <v>309.19900000000001</v>
      </c>
      <c r="S6" s="4">
        <v>309.21600000000001</v>
      </c>
      <c r="T6" s="4">
        <v>309.221</v>
      </c>
      <c r="U6" s="4">
        <v>309.25</v>
      </c>
      <c r="V6" s="4">
        <v>309.255</v>
      </c>
      <c r="W6" s="4">
        <v>309.28399999999999</v>
      </c>
      <c r="X6" s="4">
        <v>309.30099999999999</v>
      </c>
      <c r="Y6" s="4">
        <v>309.30500000000001</v>
      </c>
      <c r="Z6" s="154"/>
      <c r="AA6" s="154"/>
      <c r="AB6" s="154"/>
      <c r="AC6" s="4"/>
      <c r="AD6" s="4"/>
      <c r="AE6" s="4"/>
      <c r="AF6" s="4"/>
      <c r="AG6" s="4"/>
      <c r="AH6" s="4"/>
      <c r="AI6" s="4"/>
      <c r="AJ6" s="19">
        <f t="shared" si="3"/>
        <v>309.30500000000001</v>
      </c>
      <c r="AK6" s="19">
        <f t="shared" si="4"/>
        <v>308.96100000000001</v>
      </c>
      <c r="AL6" s="19">
        <f t="shared" si="5"/>
        <v>0.34399999999999409</v>
      </c>
    </row>
    <row r="7" spans="1:47" x14ac:dyDescent="0.25">
      <c r="B7" s="302"/>
      <c r="C7" s="3" t="s">
        <v>14</v>
      </c>
      <c r="D7" s="165"/>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3"/>
        <v>0</v>
      </c>
      <c r="AK7" s="19">
        <f t="shared" si="4"/>
        <v>0</v>
      </c>
      <c r="AL7" s="19">
        <f t="shared" si="5"/>
        <v>0</v>
      </c>
    </row>
    <row r="8" spans="1:47" x14ac:dyDescent="0.25">
      <c r="B8" s="302"/>
      <c r="C8" s="3" t="s">
        <v>4</v>
      </c>
      <c r="D8" s="165"/>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3"/>
        <v>0</v>
      </c>
      <c r="AK8" s="19">
        <f t="shared" si="4"/>
        <v>0</v>
      </c>
      <c r="AL8" s="19">
        <f t="shared" si="5"/>
        <v>0</v>
      </c>
      <c r="AU8" s="14"/>
    </row>
    <row r="9" spans="1:47" x14ac:dyDescent="0.25">
      <c r="B9" s="302"/>
      <c r="C9" s="3" t="s">
        <v>5</v>
      </c>
      <c r="D9" s="165"/>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3"/>
        <v>0</v>
      </c>
      <c r="AK9" s="19">
        <f t="shared" si="4"/>
        <v>0</v>
      </c>
      <c r="AL9" s="19">
        <f t="shared" si="5"/>
        <v>0</v>
      </c>
    </row>
    <row r="10" spans="1:47" x14ac:dyDescent="0.25">
      <c r="B10" s="302"/>
      <c r="C10" s="3" t="s">
        <v>6</v>
      </c>
      <c r="D10" s="165"/>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3"/>
        <v>0</v>
      </c>
      <c r="AK10" s="19">
        <f t="shared" si="4"/>
        <v>0</v>
      </c>
      <c r="AL10" s="19">
        <f t="shared" si="5"/>
        <v>0</v>
      </c>
    </row>
    <row r="11" spans="1:47" x14ac:dyDescent="0.25">
      <c r="B11" s="302"/>
      <c r="C11" s="3" t="s">
        <v>7</v>
      </c>
      <c r="D11" s="165">
        <v>79.564999999999998</v>
      </c>
      <c r="E11" s="4">
        <v>79.564999999999998</v>
      </c>
      <c r="F11" s="4">
        <v>79.564999999999998</v>
      </c>
      <c r="G11" s="4">
        <v>79.564999999999998</v>
      </c>
      <c r="H11" s="4">
        <v>79.564999999999998</v>
      </c>
      <c r="I11" s="4">
        <v>79.564999999999998</v>
      </c>
      <c r="J11" s="4">
        <v>79.564999999999998</v>
      </c>
      <c r="K11" s="4">
        <v>79.564999999999998</v>
      </c>
      <c r="L11" s="4">
        <v>79.564999999999998</v>
      </c>
      <c r="M11" s="4">
        <v>79.564999999999998</v>
      </c>
      <c r="N11" s="4">
        <v>79.564999999999998</v>
      </c>
      <c r="O11" s="4">
        <v>79.564999999999998</v>
      </c>
      <c r="P11" s="154">
        <v>79.564999999999998</v>
      </c>
      <c r="Q11" s="154">
        <v>79.564999999999998</v>
      </c>
      <c r="R11" s="154">
        <v>79.564999999999998</v>
      </c>
      <c r="S11" s="4">
        <v>79.564999999999998</v>
      </c>
      <c r="T11" s="4">
        <v>79.564999999999998</v>
      </c>
      <c r="U11" s="4">
        <v>79.564999999999998</v>
      </c>
      <c r="V11" s="4">
        <v>79.564999999999998</v>
      </c>
      <c r="W11" s="4">
        <v>79.564999999999998</v>
      </c>
      <c r="X11" s="4">
        <v>79.564999999999998</v>
      </c>
      <c r="Y11" s="4">
        <v>79.564999999999998</v>
      </c>
      <c r="Z11" s="154"/>
      <c r="AA11" s="154"/>
      <c r="AB11" s="154"/>
      <c r="AC11" s="4"/>
      <c r="AD11" s="4"/>
      <c r="AE11" s="4"/>
      <c r="AF11" s="4"/>
      <c r="AG11" s="4"/>
      <c r="AH11" s="4"/>
      <c r="AI11" s="4"/>
      <c r="AJ11" s="19">
        <f t="shared" si="3"/>
        <v>79.564999999999998</v>
      </c>
      <c r="AK11" s="19">
        <f t="shared" si="4"/>
        <v>79.564999999999998</v>
      </c>
      <c r="AL11" s="19">
        <f t="shared" si="5"/>
        <v>0</v>
      </c>
    </row>
    <row r="12" spans="1:47" x14ac:dyDescent="0.25">
      <c r="B12" s="302"/>
      <c r="C12" s="3" t="s">
        <v>8</v>
      </c>
      <c r="D12" s="165">
        <v>66.286000000000001</v>
      </c>
      <c r="E12" s="4">
        <v>66.286000000000001</v>
      </c>
      <c r="F12" s="4">
        <v>66.286000000000001</v>
      </c>
      <c r="G12" s="4">
        <v>66.286000000000001</v>
      </c>
      <c r="H12" s="4">
        <v>66.286000000000001</v>
      </c>
      <c r="I12" s="4">
        <v>66.286000000000001</v>
      </c>
      <c r="J12" s="4">
        <v>66.286000000000001</v>
      </c>
      <c r="K12" s="4">
        <v>66.286000000000001</v>
      </c>
      <c r="L12" s="4">
        <v>66.286000000000001</v>
      </c>
      <c r="M12" s="4">
        <v>66.286000000000001</v>
      </c>
      <c r="N12" s="4">
        <v>66.286000000000001</v>
      </c>
      <c r="O12" s="4">
        <v>66.286000000000001</v>
      </c>
      <c r="P12" s="154">
        <v>66.286000000000001</v>
      </c>
      <c r="Q12" s="154">
        <v>66.286000000000001</v>
      </c>
      <c r="R12" s="154">
        <v>66.286000000000001</v>
      </c>
      <c r="S12" s="4">
        <v>66.286000000000001</v>
      </c>
      <c r="T12" s="4">
        <v>66.286000000000001</v>
      </c>
      <c r="U12" s="4">
        <v>66.286000000000001</v>
      </c>
      <c r="V12" s="4">
        <v>66.286000000000001</v>
      </c>
      <c r="W12" s="4">
        <v>66.286000000000001</v>
      </c>
      <c r="X12" s="4">
        <v>66.286000000000001</v>
      </c>
      <c r="Y12" s="4">
        <v>66.286000000000001</v>
      </c>
      <c r="Z12" s="154"/>
      <c r="AA12" s="154"/>
      <c r="AB12" s="154"/>
      <c r="AC12" s="4"/>
      <c r="AD12" s="4"/>
      <c r="AE12" s="4"/>
      <c r="AF12" s="4"/>
      <c r="AG12" s="4"/>
      <c r="AH12" s="4"/>
      <c r="AI12" s="4"/>
      <c r="AJ12" s="19">
        <f t="shared" si="3"/>
        <v>66.286000000000001</v>
      </c>
      <c r="AK12" s="19">
        <f t="shared" si="4"/>
        <v>66.286000000000001</v>
      </c>
      <c r="AL12" s="19">
        <f t="shared" si="5"/>
        <v>0</v>
      </c>
    </row>
    <row r="13" spans="1:47" x14ac:dyDescent="0.25">
      <c r="B13" s="302"/>
      <c r="C13" s="1"/>
      <c r="D13" s="4"/>
      <c r="E13" s="154"/>
      <c r="F13" s="154"/>
      <c r="G13" s="4"/>
      <c r="H13" s="4"/>
      <c r="I13" s="4"/>
      <c r="J13" s="4"/>
      <c r="K13" s="4"/>
      <c r="L13" s="4"/>
      <c r="M13" s="4"/>
      <c r="N13" s="4"/>
      <c r="O13" s="154"/>
      <c r="P13" s="154"/>
      <c r="Q13" s="154"/>
      <c r="R13" s="154"/>
      <c r="S13" s="154"/>
      <c r="T13" s="154"/>
      <c r="U13" s="154"/>
      <c r="V13" s="154"/>
      <c r="W13" s="4"/>
      <c r="X13" s="154"/>
      <c r="Y13" s="154"/>
      <c r="Z13" s="154"/>
      <c r="AA13" s="154"/>
      <c r="AB13" s="4"/>
      <c r="AC13" s="4"/>
      <c r="AD13" s="4"/>
      <c r="AE13" s="4"/>
      <c r="AF13" s="154"/>
      <c r="AG13" s="154"/>
      <c r="AH13" s="4"/>
      <c r="AI13" s="4"/>
    </row>
    <row r="14" spans="1:47" x14ac:dyDescent="0.25">
      <c r="B14" s="302"/>
      <c r="C14" s="6" t="s">
        <v>9</v>
      </c>
      <c r="D14" s="4"/>
      <c r="E14" s="7">
        <f t="shared" ref="E14:AH14" si="6">(E12-$D$12)/(E3-$D$3)</f>
        <v>0</v>
      </c>
      <c r="F14" s="7">
        <f t="shared" si="6"/>
        <v>0</v>
      </c>
      <c r="G14" s="7">
        <f t="shared" si="6"/>
        <v>0</v>
      </c>
      <c r="H14" s="7">
        <f t="shared" si="6"/>
        <v>0</v>
      </c>
      <c r="I14" s="7">
        <f t="shared" si="6"/>
        <v>0</v>
      </c>
      <c r="J14" s="7">
        <f t="shared" si="6"/>
        <v>0</v>
      </c>
      <c r="K14" s="7">
        <f t="shared" si="6"/>
        <v>0</v>
      </c>
      <c r="L14" s="7">
        <f t="shared" si="6"/>
        <v>0</v>
      </c>
      <c r="M14" s="7">
        <f t="shared" si="6"/>
        <v>0</v>
      </c>
      <c r="N14" s="7">
        <f t="shared" si="6"/>
        <v>0</v>
      </c>
      <c r="O14" s="7">
        <f t="shared" si="6"/>
        <v>0</v>
      </c>
      <c r="P14" s="7">
        <f t="shared" si="6"/>
        <v>0</v>
      </c>
      <c r="Q14" s="7">
        <f t="shared" si="6"/>
        <v>0</v>
      </c>
      <c r="R14" s="7">
        <f t="shared" si="6"/>
        <v>0</v>
      </c>
      <c r="S14" s="7">
        <f t="shared" si="6"/>
        <v>0</v>
      </c>
      <c r="T14" s="7">
        <f t="shared" si="6"/>
        <v>0</v>
      </c>
      <c r="U14" s="7">
        <f t="shared" si="6"/>
        <v>0</v>
      </c>
      <c r="V14" s="7">
        <f t="shared" si="6"/>
        <v>0</v>
      </c>
      <c r="W14" s="7">
        <f t="shared" si="6"/>
        <v>0</v>
      </c>
      <c r="X14" s="7">
        <f t="shared" si="6"/>
        <v>0</v>
      </c>
      <c r="Y14" s="7">
        <f t="shared" si="6"/>
        <v>0</v>
      </c>
      <c r="Z14" s="7">
        <f t="shared" si="6"/>
        <v>6.0244391225909646E-2</v>
      </c>
      <c r="AA14" s="7">
        <f t="shared" si="6"/>
        <v>6.0244391225909646E-2</v>
      </c>
      <c r="AB14" s="7">
        <f t="shared" si="6"/>
        <v>6.0244391225909646E-2</v>
      </c>
      <c r="AC14" s="7">
        <f t="shared" si="6"/>
        <v>6.0244391225909646E-2</v>
      </c>
      <c r="AD14" s="7">
        <f t="shared" si="6"/>
        <v>6.0244391225909646E-2</v>
      </c>
      <c r="AE14" s="7">
        <f t="shared" si="6"/>
        <v>6.0244391225909646E-2</v>
      </c>
      <c r="AF14" s="7">
        <f t="shared" si="6"/>
        <v>6.0244391225909646E-2</v>
      </c>
      <c r="AG14" s="7">
        <f t="shared" si="6"/>
        <v>6.0244391225909646E-2</v>
      </c>
      <c r="AH14" s="7">
        <f t="shared" si="6"/>
        <v>6.0244391225909646E-2</v>
      </c>
      <c r="AI14" s="7">
        <f>(AI12-$D$12)/(AI3-$D$3)</f>
        <v>6.0244391225909646E-2</v>
      </c>
      <c r="AL14" s="20">
        <f>AL12/AL3</f>
        <v>0</v>
      </c>
    </row>
    <row r="15" spans="1:47" x14ac:dyDescent="0.25">
      <c r="B15" s="302"/>
      <c r="C15" s="6" t="s">
        <v>10</v>
      </c>
      <c r="D15" s="4"/>
      <c r="E15" s="8">
        <f t="shared" ref="E15:J15" si="7">(E12-D12)/(E3-D3)</f>
        <v>0</v>
      </c>
      <c r="F15" s="8">
        <f t="shared" si="7"/>
        <v>0</v>
      </c>
      <c r="G15" s="8">
        <f t="shared" si="7"/>
        <v>0</v>
      </c>
      <c r="H15" s="8">
        <f t="shared" si="7"/>
        <v>0</v>
      </c>
      <c r="I15" s="8">
        <f t="shared" si="7"/>
        <v>0</v>
      </c>
      <c r="J15" s="8">
        <f t="shared" si="7"/>
        <v>0</v>
      </c>
      <c r="K15" s="8">
        <f t="shared" ref="K15:AI15" si="8">(K12-J12)/(K3-J3)</f>
        <v>0</v>
      </c>
      <c r="L15" s="8">
        <f t="shared" si="8"/>
        <v>0</v>
      </c>
      <c r="M15" s="8">
        <f t="shared" si="8"/>
        <v>0</v>
      </c>
      <c r="N15" s="8">
        <f t="shared" si="8"/>
        <v>0</v>
      </c>
      <c r="O15" s="8">
        <f t="shared" si="8"/>
        <v>0</v>
      </c>
      <c r="P15" s="8">
        <f t="shared" si="8"/>
        <v>0</v>
      </c>
      <c r="Q15" s="8">
        <f t="shared" si="8"/>
        <v>0</v>
      </c>
      <c r="R15" s="8">
        <f t="shared" si="8"/>
        <v>0</v>
      </c>
      <c r="S15" s="8">
        <f t="shared" si="8"/>
        <v>0</v>
      </c>
      <c r="T15" s="8">
        <f t="shared" si="8"/>
        <v>0</v>
      </c>
      <c r="U15" s="8">
        <f t="shared" si="8"/>
        <v>0</v>
      </c>
      <c r="V15" s="8">
        <f t="shared" si="8"/>
        <v>0</v>
      </c>
      <c r="W15" s="8">
        <f t="shared" si="8"/>
        <v>0</v>
      </c>
      <c r="X15" s="8">
        <f t="shared" si="8"/>
        <v>0</v>
      </c>
      <c r="Y15" s="8">
        <f t="shared" si="8"/>
        <v>0</v>
      </c>
      <c r="Z15" s="8">
        <f t="shared" si="8"/>
        <v>6.0189851464021026E-2</v>
      </c>
      <c r="AA15" s="8" t="e">
        <f>(AA12-Z12)/(AA3-Z3)</f>
        <v>#DIV/0!</v>
      </c>
      <c r="AB15" s="8" t="e">
        <f t="shared" si="8"/>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1:47" x14ac:dyDescent="0.25">
      <c r="B16" s="302"/>
      <c r="C16" s="6" t="s">
        <v>11</v>
      </c>
      <c r="D16" s="4"/>
      <c r="E16" s="7">
        <f>(E11-$D$11)/(E3-$D$3)</f>
        <v>0</v>
      </c>
      <c r="F16" s="7">
        <f>(F11-D11)/(F3-D3)</f>
        <v>0</v>
      </c>
      <c r="G16" s="7">
        <f>(G11-D11)/(G3-D3)</f>
        <v>0</v>
      </c>
      <c r="H16" s="7">
        <f>(H11-D11)/(H3-D3)</f>
        <v>0</v>
      </c>
      <c r="I16" s="7">
        <f>(I11-D11)/(I3-D3)</f>
        <v>0</v>
      </c>
      <c r="J16" s="7">
        <f>(J11-D11)/(J3-D3)</f>
        <v>0</v>
      </c>
      <c r="K16" s="7">
        <f>(K11-D11)/(K3-D3)</f>
        <v>0</v>
      </c>
      <c r="L16" s="7">
        <f>(L11-D11)/(L3-D3)</f>
        <v>0</v>
      </c>
      <c r="M16" s="7">
        <f>(M11-D11)/(M3-D3)</f>
        <v>0</v>
      </c>
      <c r="N16" s="7">
        <f>(N11-D11)/(N3-D3)</f>
        <v>0</v>
      </c>
      <c r="O16" s="7">
        <f>(O11-D11)/(O3-D3)</f>
        <v>0</v>
      </c>
      <c r="P16" s="7">
        <f>(P11-D11)/(P3-D3)</f>
        <v>0</v>
      </c>
      <c r="Q16" s="7">
        <f>(Q11-D11)/(Q3-D3)</f>
        <v>0</v>
      </c>
      <c r="R16" s="7">
        <f>(R11-D11)/(R3-D3)</f>
        <v>0</v>
      </c>
      <c r="S16" s="7">
        <f>(S11-D11)/(S3-D3)</f>
        <v>0</v>
      </c>
      <c r="T16" s="7">
        <f>(T11-D11)/(T3-D3)</f>
        <v>0</v>
      </c>
      <c r="U16" s="7">
        <f>(U11-D11)/(U3-D3)</f>
        <v>0</v>
      </c>
      <c r="V16" s="7">
        <f>(V11-D11)/(V3-D3)</f>
        <v>0</v>
      </c>
      <c r="W16" s="7">
        <f>(W11-D11)/(W3-D3)</f>
        <v>0</v>
      </c>
      <c r="X16" s="7">
        <f>(X11-D11)/(X3-D3)</f>
        <v>0</v>
      </c>
      <c r="Y16" s="7">
        <f>(Y11-D11)/(Y3-D3)</f>
        <v>0</v>
      </c>
      <c r="Z16" s="7">
        <f>(Z11-D11)/(Z3-D3)</f>
        <v>7.2313082519529018E-2</v>
      </c>
      <c r="AA16" s="7">
        <f>(AA11-D11)/(AA3-D3)</f>
        <v>7.2313082519529018E-2</v>
      </c>
      <c r="AB16" s="7">
        <f>(AB11-D11)/(AB3-D3)</f>
        <v>7.2313082519529018E-2</v>
      </c>
      <c r="AC16" s="7">
        <f>(AC11-D11)/(AC3-D3)</f>
        <v>7.2313082519529018E-2</v>
      </c>
      <c r="AD16" s="7">
        <f>(AD11-D11)/(AD3-D3)</f>
        <v>7.2313082519529018E-2</v>
      </c>
      <c r="AE16" s="7">
        <f>(AE11-D11)/(AE3-D3)</f>
        <v>7.2313082519529018E-2</v>
      </c>
      <c r="AF16" s="7">
        <f>(AF11-D11)/(AF3-E3)</f>
        <v>7.2311373784320981E-2</v>
      </c>
      <c r="AG16" s="7">
        <f>(AG11-D11)/(AG3-F3)</f>
        <v>7.2308087982034988E-2</v>
      </c>
      <c r="AH16" s="7">
        <f>(AH11-D11)/(AH3-G3)</f>
        <v>7.230644519286869E-2</v>
      </c>
      <c r="AI16" s="7">
        <f>(AI11-D11)/(AI3-D3)</f>
        <v>7.2313082519529018E-2</v>
      </c>
      <c r="AL16" s="20">
        <f>AL11/AL3</f>
        <v>0</v>
      </c>
    </row>
    <row r="17" spans="1:35" x14ac:dyDescent="0.25">
      <c r="B17" s="302"/>
      <c r="C17" s="6" t="s">
        <v>12</v>
      </c>
      <c r="D17" s="4"/>
      <c r="E17" s="8">
        <f t="shared" ref="E17:J17" si="9">(E11-D11)/(E3-D3)</f>
        <v>0</v>
      </c>
      <c r="F17" s="8">
        <f t="shared" si="9"/>
        <v>0</v>
      </c>
      <c r="G17" s="8">
        <f t="shared" si="9"/>
        <v>0</v>
      </c>
      <c r="H17" s="8">
        <f t="shared" si="9"/>
        <v>0</v>
      </c>
      <c r="I17" s="8">
        <f t="shared" si="9"/>
        <v>0</v>
      </c>
      <c r="J17" s="8">
        <f t="shared" si="9"/>
        <v>0</v>
      </c>
      <c r="K17" s="8">
        <f t="shared" ref="K17:Z17" si="10">(K11-J11)/(K3-J3)</f>
        <v>0</v>
      </c>
      <c r="L17" s="8">
        <f t="shared" si="10"/>
        <v>0</v>
      </c>
      <c r="M17" s="8">
        <f t="shared" si="10"/>
        <v>0</v>
      </c>
      <c r="N17" s="8">
        <f t="shared" si="10"/>
        <v>0</v>
      </c>
      <c r="O17" s="8">
        <f t="shared" si="10"/>
        <v>0</v>
      </c>
      <c r="P17" s="8">
        <f t="shared" si="10"/>
        <v>0</v>
      </c>
      <c r="Q17" s="8">
        <f t="shared" si="10"/>
        <v>0</v>
      </c>
      <c r="R17" s="8">
        <f t="shared" si="10"/>
        <v>0</v>
      </c>
      <c r="S17" s="8">
        <f t="shared" si="10"/>
        <v>0</v>
      </c>
      <c r="T17" s="8">
        <f t="shared" si="10"/>
        <v>0</v>
      </c>
      <c r="U17" s="8">
        <f t="shared" si="10"/>
        <v>0</v>
      </c>
      <c r="V17" s="8">
        <f t="shared" si="10"/>
        <v>0</v>
      </c>
      <c r="W17" s="8">
        <f t="shared" si="10"/>
        <v>0</v>
      </c>
      <c r="X17" s="8">
        <f t="shared" si="10"/>
        <v>0</v>
      </c>
      <c r="Y17" s="8">
        <f t="shared" si="10"/>
        <v>0</v>
      </c>
      <c r="Z17" s="8">
        <f t="shared" si="10"/>
        <v>7.2247616868340719E-2</v>
      </c>
      <c r="AA17" s="8" t="e">
        <f t="shared" ref="AA17:AI17" si="11">(AA11-Z11)/(AA3-Z3)</f>
        <v>#DIV/0!</v>
      </c>
      <c r="AB17" s="8" t="e">
        <f t="shared" si="11"/>
        <v>#DIV/0!</v>
      </c>
      <c r="AC17" s="8" t="e">
        <f t="shared" si="11"/>
        <v>#DIV/0!</v>
      </c>
      <c r="AD17" s="8" t="e">
        <f t="shared" si="11"/>
        <v>#DIV/0!</v>
      </c>
      <c r="AE17" s="8" t="e">
        <f t="shared" si="11"/>
        <v>#DIV/0!</v>
      </c>
      <c r="AF17" s="8" t="e">
        <f t="shared" si="11"/>
        <v>#DIV/0!</v>
      </c>
      <c r="AG17" s="8" t="e">
        <f t="shared" si="11"/>
        <v>#DIV/0!</v>
      </c>
      <c r="AH17" s="8" t="e">
        <f t="shared" si="11"/>
        <v>#DIV/0!</v>
      </c>
      <c r="AI17" s="8" t="e">
        <f t="shared" si="11"/>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2" spans="1:35" x14ac:dyDescent="0.25">
      <c r="T22" s="146"/>
      <c r="U22" s="146"/>
      <c r="V22" s="146"/>
      <c r="W22" s="146"/>
      <c r="X22" s="146"/>
    </row>
  </sheetData>
  <mergeCells count="1">
    <mergeCell ref="B2:B18"/>
  </mergeCells>
  <conditionalFormatting sqref="E16:AI16">
    <cfRule type="cellIs" dxfId="177" priority="8" operator="greaterThan">
      <formula>0.2</formula>
    </cfRule>
  </conditionalFormatting>
  <conditionalFormatting sqref="E14:AI14">
    <cfRule type="cellIs" dxfId="176" priority="5" operator="lessThan">
      <formula>0.15</formula>
    </cfRule>
    <cfRule type="cellIs" dxfId="175" priority="7" operator="greaterThan">
      <formula>0.15</formula>
    </cfRule>
  </conditionalFormatting>
  <conditionalFormatting sqref="E16:AI16">
    <cfRule type="cellIs" dxfId="174" priority="6" operator="lessThan">
      <formula>0.2</formula>
    </cfRule>
  </conditionalFormatting>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zoomScaleNormal="100" workbookViewId="0">
      <pane xSplit="4" ySplit="2" topLeftCell="V3" activePane="bottomRight" state="frozen"/>
      <selection pane="topRight" activeCell="E1" sqref="E1"/>
      <selection pane="bottomLeft" activeCell="A3" sqref="A3"/>
      <selection pane="bottomRight" activeCell="AU8" sqref="AU8"/>
    </sheetView>
  </sheetViews>
  <sheetFormatPr defaultRowHeight="15" x14ac:dyDescent="0.25"/>
  <cols>
    <col min="1" max="1" width="3.7109375" customWidth="1"/>
    <col min="4" max="4" width="12.28515625" customWidth="1"/>
    <col min="5" max="13" width="10.7109375" customWidth="1"/>
    <col min="14" max="14" width="12.85546875" customWidth="1"/>
    <col min="15" max="35" width="10.7109375" customWidth="1"/>
    <col min="36" max="38" width="9.140625" hidden="1" customWidth="1"/>
  </cols>
  <sheetData>
    <row r="1" spans="2:38" ht="27.75" customHeight="1" x14ac:dyDescent="0.25">
      <c r="D1" s="61"/>
    </row>
    <row r="2" spans="2:38" x14ac:dyDescent="0.25">
      <c r="B2" s="301" t="s">
        <v>177</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44897</v>
      </c>
      <c r="AK2" s="160">
        <v>44898</v>
      </c>
      <c r="AL2" s="160">
        <v>44899</v>
      </c>
    </row>
    <row r="3" spans="2:38" x14ac:dyDescent="0.25">
      <c r="B3" s="302"/>
      <c r="C3" s="3" t="s">
        <v>0</v>
      </c>
      <c r="D3" s="57">
        <f t="shared" ref="D3:J3" si="0">D4+D5+D6</f>
        <v>5099.7790000000005</v>
      </c>
      <c r="E3" s="57">
        <f t="shared" si="0"/>
        <v>5107.4000000000005</v>
      </c>
      <c r="F3" s="57">
        <f t="shared" si="0"/>
        <v>5121.893</v>
      </c>
      <c r="G3" s="57">
        <f t="shared" si="0"/>
        <v>5126.1629999999996</v>
      </c>
      <c r="H3" s="57">
        <f t="shared" si="0"/>
        <v>5134.2209999999995</v>
      </c>
      <c r="I3" s="57">
        <f t="shared" si="0"/>
        <v>5150.2529999999997</v>
      </c>
      <c r="J3" s="57">
        <f t="shared" si="0"/>
        <v>5158.268</v>
      </c>
      <c r="K3" s="57">
        <f t="shared" ref="K3:U3" si="1">K4+K5+K6</f>
        <v>5166.1480000000001</v>
      </c>
      <c r="L3" s="57">
        <f t="shared" si="1"/>
        <v>5174.0249999999996</v>
      </c>
      <c r="M3" s="57">
        <f t="shared" si="1"/>
        <v>5185.8630000000003</v>
      </c>
      <c r="N3" s="57">
        <f t="shared" si="1"/>
        <v>5193.8430000000008</v>
      </c>
      <c r="O3" s="57">
        <f t="shared" si="1"/>
        <v>5201.8600000000006</v>
      </c>
      <c r="P3" s="154">
        <v>5217.8119999999999</v>
      </c>
      <c r="Q3" s="154">
        <v>5221.8879999999999</v>
      </c>
      <c r="R3" s="154">
        <v>5233.8909999999996</v>
      </c>
      <c r="S3" s="4">
        <v>5242.0660000000007</v>
      </c>
      <c r="T3" s="4">
        <v>5250.15</v>
      </c>
      <c r="U3" s="57">
        <f t="shared" si="1"/>
        <v>5259.6399999999994</v>
      </c>
      <c r="V3" s="14">
        <f t="shared" ref="V3:AI3" si="2">V4+V5+V6</f>
        <v>5268.5690000000004</v>
      </c>
      <c r="W3" s="14">
        <f t="shared" si="2"/>
        <v>5279.7939999999999</v>
      </c>
      <c r="X3" s="14">
        <f t="shared" si="2"/>
        <v>5282.5550000000003</v>
      </c>
      <c r="Y3" s="14">
        <f t="shared" si="2"/>
        <v>5288.4170000000004</v>
      </c>
      <c r="Z3" s="14">
        <f t="shared" si="2"/>
        <v>0</v>
      </c>
      <c r="AA3" s="14">
        <f t="shared" si="2"/>
        <v>0</v>
      </c>
      <c r="AB3" s="14">
        <f t="shared" si="2"/>
        <v>0</v>
      </c>
      <c r="AC3" s="14">
        <f t="shared" si="2"/>
        <v>0</v>
      </c>
      <c r="AD3" s="14">
        <f t="shared" si="2"/>
        <v>0</v>
      </c>
      <c r="AE3" s="14">
        <f t="shared" si="2"/>
        <v>0</v>
      </c>
      <c r="AF3" s="14">
        <f t="shared" si="2"/>
        <v>0</v>
      </c>
      <c r="AG3" s="14">
        <f t="shared" si="2"/>
        <v>0</v>
      </c>
      <c r="AH3" s="14">
        <f t="shared" si="2"/>
        <v>0</v>
      </c>
      <c r="AI3" s="14">
        <f t="shared" si="2"/>
        <v>0</v>
      </c>
      <c r="AJ3" s="19">
        <f>MAX(D3:AI3)</f>
        <v>5288.4170000000004</v>
      </c>
      <c r="AK3" s="19">
        <f>D3</f>
        <v>5099.7790000000005</v>
      </c>
      <c r="AL3" s="19">
        <f>AJ3-AK3</f>
        <v>188.63799999999992</v>
      </c>
    </row>
    <row r="4" spans="2:38" x14ac:dyDescent="0.25">
      <c r="B4" s="302"/>
      <c r="C4" s="3" t="s">
        <v>1</v>
      </c>
      <c r="D4" s="165">
        <v>2366.1529999999998</v>
      </c>
      <c r="E4" s="4">
        <v>2370.8820000000001</v>
      </c>
      <c r="F4" s="4">
        <v>2376.761</v>
      </c>
      <c r="G4" s="4">
        <v>2377.5329999999999</v>
      </c>
      <c r="H4" s="4">
        <v>2381.23</v>
      </c>
      <c r="I4" s="4">
        <v>2390.0659999999998</v>
      </c>
      <c r="J4" s="4">
        <v>2393.9989999999998</v>
      </c>
      <c r="K4" s="4">
        <v>2396.759</v>
      </c>
      <c r="L4" s="4">
        <v>2399.5140000000001</v>
      </c>
      <c r="M4" s="4">
        <v>2406.2130000000002</v>
      </c>
      <c r="N4" s="4">
        <v>2408.991</v>
      </c>
      <c r="O4" s="4">
        <v>2411.846</v>
      </c>
      <c r="P4" s="154">
        <v>2420.6709999999998</v>
      </c>
      <c r="Q4" s="154">
        <v>2421.4290000000001</v>
      </c>
      <c r="R4" s="154">
        <v>2428.2530000000002</v>
      </c>
      <c r="S4" s="4">
        <v>2431.0970000000002</v>
      </c>
      <c r="T4" s="4">
        <v>2433.973</v>
      </c>
      <c r="U4" s="4">
        <v>2438.451</v>
      </c>
      <c r="V4" s="4">
        <v>2443.2060000000001</v>
      </c>
      <c r="W4" s="4">
        <v>2448.81</v>
      </c>
      <c r="X4" s="4">
        <v>2449.8519999999999</v>
      </c>
      <c r="Y4" s="4">
        <v>2452.1080000000002</v>
      </c>
      <c r="Z4" s="154"/>
      <c r="AA4" s="154"/>
      <c r="AB4" s="154"/>
      <c r="AC4" s="4"/>
      <c r="AD4" s="4"/>
      <c r="AE4" s="4"/>
      <c r="AF4" s="4"/>
      <c r="AG4" s="4"/>
      <c r="AH4" s="4"/>
      <c r="AI4" s="4"/>
      <c r="AJ4" s="19">
        <f t="shared" ref="AJ4:AJ12" si="3">MAX(D4:AI4)</f>
        <v>2452.1080000000002</v>
      </c>
      <c r="AK4" s="19">
        <f t="shared" ref="AK4:AK12" si="4">D4</f>
        <v>2366.1529999999998</v>
      </c>
      <c r="AL4" s="19">
        <f t="shared" ref="AL4:AL12" si="5">AJ4-AK4</f>
        <v>85.955000000000382</v>
      </c>
    </row>
    <row r="5" spans="2:38" x14ac:dyDescent="0.25">
      <c r="B5" s="302"/>
      <c r="C5" s="3" t="s">
        <v>2</v>
      </c>
      <c r="D5" s="165">
        <v>1043.338</v>
      </c>
      <c r="E5" s="4">
        <v>1043.338</v>
      </c>
      <c r="F5" s="4">
        <v>1048.0609999999999</v>
      </c>
      <c r="G5" s="4">
        <v>1048.117</v>
      </c>
      <c r="H5" s="4">
        <v>1050.125</v>
      </c>
      <c r="I5" s="4">
        <v>1053.2280000000001</v>
      </c>
      <c r="J5" s="4">
        <v>1054.08</v>
      </c>
      <c r="K5" s="4">
        <v>1056.027</v>
      </c>
      <c r="L5" s="4">
        <v>1057.96</v>
      </c>
      <c r="M5" s="4">
        <v>1059.9100000000001</v>
      </c>
      <c r="N5" s="4">
        <v>1061.885</v>
      </c>
      <c r="O5" s="4">
        <v>1063.873</v>
      </c>
      <c r="P5" s="154">
        <v>1067.759</v>
      </c>
      <c r="Q5" s="154">
        <v>1067.817</v>
      </c>
      <c r="R5" s="154">
        <v>1069.7919999999999</v>
      </c>
      <c r="S5" s="4">
        <v>1071.837</v>
      </c>
      <c r="T5" s="4">
        <v>1073.8389999999999</v>
      </c>
      <c r="U5" s="4">
        <v>1075.941</v>
      </c>
      <c r="V5" s="4">
        <v>1077.319</v>
      </c>
      <c r="W5" s="4">
        <v>1080.17</v>
      </c>
      <c r="X5" s="4">
        <v>1080.17</v>
      </c>
      <c r="Y5" s="4">
        <v>1081.547</v>
      </c>
      <c r="Z5" s="154"/>
      <c r="AA5" s="154"/>
      <c r="AB5" s="154"/>
      <c r="AC5" s="4"/>
      <c r="AD5" s="4"/>
      <c r="AE5" s="4"/>
      <c r="AF5" s="4"/>
      <c r="AG5" s="4"/>
      <c r="AH5" s="4"/>
      <c r="AI5" s="4"/>
      <c r="AJ5" s="19">
        <f t="shared" si="3"/>
        <v>1081.547</v>
      </c>
      <c r="AK5" s="19">
        <f t="shared" si="4"/>
        <v>1043.338</v>
      </c>
      <c r="AL5" s="19">
        <f t="shared" si="5"/>
        <v>38.20900000000006</v>
      </c>
    </row>
    <row r="6" spans="2:38" x14ac:dyDescent="0.25">
      <c r="B6" s="302"/>
      <c r="C6" s="3" t="s">
        <v>3</v>
      </c>
      <c r="D6" s="165">
        <v>1690.288</v>
      </c>
      <c r="E6" s="4">
        <v>1693.18</v>
      </c>
      <c r="F6" s="4">
        <v>1697.0709999999999</v>
      </c>
      <c r="G6" s="4">
        <v>1700.5129999999999</v>
      </c>
      <c r="H6" s="4">
        <v>1702.866</v>
      </c>
      <c r="I6" s="4">
        <v>1706.9590000000001</v>
      </c>
      <c r="J6" s="4">
        <v>1710.1890000000001</v>
      </c>
      <c r="K6" s="4">
        <v>1713.3620000000001</v>
      </c>
      <c r="L6" s="4">
        <v>1716.5509999999999</v>
      </c>
      <c r="M6" s="4">
        <v>1719.74</v>
      </c>
      <c r="N6" s="4">
        <v>1722.9670000000001</v>
      </c>
      <c r="O6" s="4">
        <v>1726.1410000000001</v>
      </c>
      <c r="P6" s="154">
        <v>1729.3820000000001</v>
      </c>
      <c r="Q6" s="154">
        <v>1732.6420000000001</v>
      </c>
      <c r="R6" s="154">
        <v>1735.846</v>
      </c>
      <c r="S6" s="4">
        <v>1739.1320000000001</v>
      </c>
      <c r="T6" s="4">
        <v>1742.338</v>
      </c>
      <c r="U6" s="4">
        <v>1745.248</v>
      </c>
      <c r="V6" s="4">
        <v>1748.0440000000001</v>
      </c>
      <c r="W6" s="4">
        <v>1750.8140000000001</v>
      </c>
      <c r="X6" s="4">
        <v>1752.5329999999999</v>
      </c>
      <c r="Y6" s="4">
        <v>1754.7619999999999</v>
      </c>
      <c r="Z6" s="154"/>
      <c r="AA6" s="154"/>
      <c r="AB6" s="154"/>
      <c r="AC6" s="4"/>
      <c r="AD6" s="4"/>
      <c r="AE6" s="4"/>
      <c r="AF6" s="4"/>
      <c r="AG6" s="4"/>
      <c r="AH6" s="4"/>
      <c r="AI6" s="4"/>
      <c r="AJ6" s="19">
        <f t="shared" si="3"/>
        <v>1754.7619999999999</v>
      </c>
      <c r="AK6" s="19">
        <f t="shared" si="4"/>
        <v>1690.288</v>
      </c>
      <c r="AL6" s="19">
        <f t="shared" si="5"/>
        <v>64.473999999999933</v>
      </c>
    </row>
    <row r="7" spans="2:38" x14ac:dyDescent="0.25">
      <c r="B7" s="302"/>
      <c r="C7" s="3" t="s">
        <v>14</v>
      </c>
      <c r="D7" s="165"/>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3"/>
        <v>0</v>
      </c>
      <c r="AK7" s="19">
        <f t="shared" si="4"/>
        <v>0</v>
      </c>
      <c r="AL7" s="19">
        <f t="shared" si="5"/>
        <v>0</v>
      </c>
    </row>
    <row r="8" spans="2:38" x14ac:dyDescent="0.25">
      <c r="B8" s="302"/>
      <c r="C8" s="3" t="s">
        <v>4</v>
      </c>
      <c r="D8" s="165"/>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3"/>
        <v>0</v>
      </c>
      <c r="AK8" s="19">
        <f t="shared" si="4"/>
        <v>0</v>
      </c>
      <c r="AL8" s="19">
        <f t="shared" si="5"/>
        <v>0</v>
      </c>
    </row>
    <row r="9" spans="2:38" x14ac:dyDescent="0.25">
      <c r="B9" s="302"/>
      <c r="C9" s="3" t="s">
        <v>5</v>
      </c>
      <c r="D9" s="165"/>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3"/>
        <v>0</v>
      </c>
      <c r="AK9" s="19">
        <f t="shared" si="4"/>
        <v>0</v>
      </c>
      <c r="AL9" s="19">
        <f t="shared" si="5"/>
        <v>0</v>
      </c>
    </row>
    <row r="10" spans="2:38" x14ac:dyDescent="0.25">
      <c r="B10" s="302"/>
      <c r="C10" s="3" t="s">
        <v>6</v>
      </c>
      <c r="D10" s="165"/>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3"/>
        <v>0</v>
      </c>
      <c r="AK10" s="19">
        <f t="shared" si="4"/>
        <v>0</v>
      </c>
      <c r="AL10" s="19">
        <f t="shared" si="5"/>
        <v>0</v>
      </c>
    </row>
    <row r="11" spans="2:38" x14ac:dyDescent="0.25">
      <c r="B11" s="302"/>
      <c r="C11" s="3" t="s">
        <v>7</v>
      </c>
      <c r="D11" s="165">
        <v>956.60699999999997</v>
      </c>
      <c r="E11" s="4">
        <v>958.86800000000005</v>
      </c>
      <c r="F11" s="4">
        <v>963.15700000000004</v>
      </c>
      <c r="G11" s="4">
        <v>964.69500000000005</v>
      </c>
      <c r="H11" s="4">
        <v>967.85699999999997</v>
      </c>
      <c r="I11" s="4">
        <v>974.24199999999996</v>
      </c>
      <c r="J11" s="4">
        <v>977.37800000000004</v>
      </c>
      <c r="K11" s="4">
        <v>980.5</v>
      </c>
      <c r="L11" s="4">
        <v>983.65099999999995</v>
      </c>
      <c r="M11" s="4">
        <v>988.44100000000003</v>
      </c>
      <c r="N11" s="4">
        <v>991.596</v>
      </c>
      <c r="O11" s="4">
        <v>994.78599999999994</v>
      </c>
      <c r="P11" s="154">
        <v>1001.236</v>
      </c>
      <c r="Q11" s="154">
        <v>1002.865</v>
      </c>
      <c r="R11" s="154">
        <v>1007.543</v>
      </c>
      <c r="S11" s="4">
        <v>1010.707</v>
      </c>
      <c r="T11" s="4">
        <v>1013.913</v>
      </c>
      <c r="U11" s="4">
        <v>1017.627</v>
      </c>
      <c r="V11" s="4">
        <v>1021.605</v>
      </c>
      <c r="W11" s="4">
        <v>1027.162</v>
      </c>
      <c r="X11" s="4">
        <v>1028.547</v>
      </c>
      <c r="Y11" s="4">
        <v>1031.421</v>
      </c>
      <c r="Z11" s="154"/>
      <c r="AA11" s="154"/>
      <c r="AB11" s="154"/>
      <c r="AC11" s="4"/>
      <c r="AD11" s="4"/>
      <c r="AE11" s="4"/>
      <c r="AF11" s="4"/>
      <c r="AG11" s="4"/>
      <c r="AH11" s="4"/>
      <c r="AI11" s="4"/>
      <c r="AJ11" s="19">
        <f t="shared" si="3"/>
        <v>1031.421</v>
      </c>
      <c r="AK11" s="19">
        <f t="shared" si="4"/>
        <v>956.60699999999997</v>
      </c>
      <c r="AL11" s="19">
        <f t="shared" si="5"/>
        <v>74.814000000000078</v>
      </c>
    </row>
    <row r="12" spans="2:38" x14ac:dyDescent="0.25">
      <c r="B12" s="302"/>
      <c r="C12" s="3" t="s">
        <v>8</v>
      </c>
      <c r="D12" s="165">
        <v>417.70100000000002</v>
      </c>
      <c r="E12" s="4">
        <v>417.70100000000002</v>
      </c>
      <c r="F12" s="4">
        <v>417.70100000000002</v>
      </c>
      <c r="G12" s="4">
        <v>417.70100000000002</v>
      </c>
      <c r="H12" s="4">
        <v>417.70100000000002</v>
      </c>
      <c r="I12" s="4">
        <v>417.70100000000002</v>
      </c>
      <c r="J12" s="4">
        <v>417.70100000000002</v>
      </c>
      <c r="K12" s="4">
        <v>417.70100000000002</v>
      </c>
      <c r="L12" s="4">
        <v>417.70100000000002</v>
      </c>
      <c r="M12" s="4">
        <v>417.70100000000002</v>
      </c>
      <c r="N12" s="4">
        <v>417.70100000000002</v>
      </c>
      <c r="O12" s="4">
        <v>417.70100000000002</v>
      </c>
      <c r="P12" s="154">
        <v>417.70100000000002</v>
      </c>
      <c r="Q12" s="154">
        <v>417.70100000000002</v>
      </c>
      <c r="R12" s="154">
        <v>417.70100000000002</v>
      </c>
      <c r="S12" s="4">
        <v>417.70100000000002</v>
      </c>
      <c r="T12" s="4">
        <v>417.70100000000002</v>
      </c>
      <c r="U12" s="4">
        <v>417.70100000000002</v>
      </c>
      <c r="V12" s="4">
        <v>417.70100000000002</v>
      </c>
      <c r="W12" s="4">
        <v>417.70100000000002</v>
      </c>
      <c r="X12" s="4">
        <v>417.70100000000002</v>
      </c>
      <c r="Y12" s="4">
        <v>417.70100000000002</v>
      </c>
      <c r="Z12" s="154"/>
      <c r="AA12" s="154"/>
      <c r="AB12" s="154"/>
      <c r="AC12" s="4"/>
      <c r="AD12" s="4"/>
      <c r="AE12" s="4"/>
      <c r="AF12" s="4"/>
      <c r="AG12" s="4"/>
      <c r="AH12" s="4"/>
      <c r="AI12" s="4"/>
      <c r="AJ12" s="19">
        <f t="shared" si="3"/>
        <v>417.70100000000002</v>
      </c>
      <c r="AK12" s="19">
        <f t="shared" si="4"/>
        <v>417.70100000000002</v>
      </c>
      <c r="AL12" s="19">
        <f t="shared" si="5"/>
        <v>0</v>
      </c>
    </row>
    <row r="13" spans="2:38" x14ac:dyDescent="0.25">
      <c r="B13" s="302"/>
      <c r="C13" s="1"/>
      <c r="D13" s="15"/>
      <c r="E13" s="154"/>
      <c r="F13" s="154"/>
      <c r="G13" s="154"/>
      <c r="H13" s="15"/>
      <c r="I13" s="15"/>
      <c r="J13" s="15"/>
      <c r="K13" s="15"/>
      <c r="L13" s="15"/>
      <c r="M13" s="15"/>
      <c r="N13" s="154"/>
      <c r="O13" s="154"/>
      <c r="P13" s="15"/>
      <c r="Q13" s="15"/>
      <c r="R13" s="154"/>
      <c r="S13" s="154"/>
      <c r="T13" s="154"/>
      <c r="U13" s="154"/>
      <c r="V13" s="154"/>
      <c r="W13" s="154"/>
      <c r="X13" s="154"/>
      <c r="Y13" s="154"/>
      <c r="Z13" s="154"/>
      <c r="AA13" s="154"/>
      <c r="AB13" s="154"/>
      <c r="AC13" s="15"/>
      <c r="AD13" s="15"/>
      <c r="AE13" s="4"/>
      <c r="AF13" s="4"/>
      <c r="AG13" s="15"/>
      <c r="AH13" s="15"/>
      <c r="AI13" s="15"/>
    </row>
    <row r="14" spans="2:38" x14ac:dyDescent="0.25">
      <c r="B14" s="302"/>
      <c r="C14" s="6" t="s">
        <v>9</v>
      </c>
      <c r="D14" s="4"/>
      <c r="E14" s="7">
        <f t="shared" ref="E14:AI14" si="6">(E12-$D$12)/(E3-$D$3)</f>
        <v>0</v>
      </c>
      <c r="F14" s="7">
        <f t="shared" si="6"/>
        <v>0</v>
      </c>
      <c r="G14" s="7">
        <f t="shared" si="6"/>
        <v>0</v>
      </c>
      <c r="H14" s="7">
        <f t="shared" si="6"/>
        <v>0</v>
      </c>
      <c r="I14" s="7">
        <f t="shared" si="6"/>
        <v>0</v>
      </c>
      <c r="J14" s="7">
        <f t="shared" si="6"/>
        <v>0</v>
      </c>
      <c r="K14" s="7">
        <f t="shared" si="6"/>
        <v>0</v>
      </c>
      <c r="L14" s="7">
        <f t="shared" si="6"/>
        <v>0</v>
      </c>
      <c r="M14" s="7">
        <f t="shared" si="6"/>
        <v>0</v>
      </c>
      <c r="N14" s="7">
        <f t="shared" si="6"/>
        <v>0</v>
      </c>
      <c r="O14" s="7">
        <f t="shared" si="6"/>
        <v>0</v>
      </c>
      <c r="P14" s="7">
        <f>(P12-$D$12)/(P3-$D$3)</f>
        <v>0</v>
      </c>
      <c r="Q14" s="7">
        <f t="shared" si="6"/>
        <v>0</v>
      </c>
      <c r="R14" s="7">
        <f t="shared" si="6"/>
        <v>0</v>
      </c>
      <c r="S14" s="7">
        <f t="shared" si="6"/>
        <v>0</v>
      </c>
      <c r="T14" s="7">
        <f t="shared" si="6"/>
        <v>0</v>
      </c>
      <c r="U14" s="7">
        <f t="shared" si="6"/>
        <v>0</v>
      </c>
      <c r="V14" s="7">
        <f t="shared" si="6"/>
        <v>0</v>
      </c>
      <c r="W14" s="7">
        <f t="shared" si="6"/>
        <v>0</v>
      </c>
      <c r="X14" s="7">
        <f t="shared" si="6"/>
        <v>0</v>
      </c>
      <c r="Y14" s="7">
        <f t="shared" si="6"/>
        <v>0</v>
      </c>
      <c r="Z14" s="7">
        <f t="shared" si="6"/>
        <v>8.1905706110009857E-2</v>
      </c>
      <c r="AA14" s="7">
        <f t="shared" si="6"/>
        <v>8.1905706110009857E-2</v>
      </c>
      <c r="AB14" s="7">
        <f t="shared" si="6"/>
        <v>8.1905706110009857E-2</v>
      </c>
      <c r="AC14" s="7">
        <f t="shared" si="6"/>
        <v>8.1905706110009857E-2</v>
      </c>
      <c r="AD14" s="7">
        <f t="shared" si="6"/>
        <v>8.1905706110009857E-2</v>
      </c>
      <c r="AE14" s="7">
        <f t="shared" si="6"/>
        <v>8.1905706110009857E-2</v>
      </c>
      <c r="AF14" s="7">
        <f t="shared" si="6"/>
        <v>8.1905706110009857E-2</v>
      </c>
      <c r="AG14" s="7">
        <f t="shared" si="6"/>
        <v>8.1905706110009857E-2</v>
      </c>
      <c r="AH14" s="7">
        <f t="shared" si="6"/>
        <v>8.1905706110009857E-2</v>
      </c>
      <c r="AI14" s="7">
        <f t="shared" si="6"/>
        <v>8.1905706110009857E-2</v>
      </c>
      <c r="AL14" s="20">
        <f>AL12/AL3</f>
        <v>0</v>
      </c>
    </row>
    <row r="15" spans="2:38" x14ac:dyDescent="0.25">
      <c r="B15" s="302"/>
      <c r="C15" s="6" t="s">
        <v>10</v>
      </c>
      <c r="D15" s="4"/>
      <c r="E15" s="8">
        <f t="shared" ref="E15:AI15" si="7">(E12-D12)/(E3-D3)</f>
        <v>0</v>
      </c>
      <c r="F15" s="8">
        <f t="shared" si="7"/>
        <v>0</v>
      </c>
      <c r="G15" s="8">
        <f t="shared" si="7"/>
        <v>0</v>
      </c>
      <c r="H15" s="8">
        <f t="shared" si="7"/>
        <v>0</v>
      </c>
      <c r="I15" s="8">
        <f t="shared" si="7"/>
        <v>0</v>
      </c>
      <c r="J15" s="8">
        <f t="shared" si="7"/>
        <v>0</v>
      </c>
      <c r="K15" s="8">
        <f t="shared" si="7"/>
        <v>0</v>
      </c>
      <c r="L15" s="8">
        <f t="shared" si="7"/>
        <v>0</v>
      </c>
      <c r="M15" s="8">
        <f t="shared" si="7"/>
        <v>0</v>
      </c>
      <c r="N15" s="8">
        <f t="shared" si="7"/>
        <v>0</v>
      </c>
      <c r="O15" s="8">
        <f t="shared" si="7"/>
        <v>0</v>
      </c>
      <c r="P15" s="8">
        <f>(P12-O12)/(P3-O3)</f>
        <v>0</v>
      </c>
      <c r="Q15" s="8">
        <f>(Q12-P12)/(Q3-P3)</f>
        <v>0</v>
      </c>
      <c r="R15" s="8">
        <f t="shared" si="7"/>
        <v>0</v>
      </c>
      <c r="S15" s="8">
        <f t="shared" si="7"/>
        <v>0</v>
      </c>
      <c r="T15" s="8">
        <f t="shared" si="7"/>
        <v>0</v>
      </c>
      <c r="U15" s="8">
        <f t="shared" si="7"/>
        <v>0</v>
      </c>
      <c r="V15" s="8">
        <f t="shared" si="7"/>
        <v>0</v>
      </c>
      <c r="W15" s="8">
        <f t="shared" si="7"/>
        <v>0</v>
      </c>
      <c r="X15" s="8">
        <f t="shared" si="7"/>
        <v>0</v>
      </c>
      <c r="Y15" s="8">
        <f t="shared" si="7"/>
        <v>0</v>
      </c>
      <c r="Z15" s="8">
        <f t="shared" si="7"/>
        <v>7.8984127008138727E-2</v>
      </c>
      <c r="AA15" s="8" t="e">
        <f t="shared" si="7"/>
        <v>#DIV/0!</v>
      </c>
      <c r="AB15" s="8" t="e">
        <f t="shared" si="7"/>
        <v>#DIV/0!</v>
      </c>
      <c r="AC15" s="8" t="e">
        <f t="shared" si="7"/>
        <v>#DIV/0!</v>
      </c>
      <c r="AD15" s="8" t="e">
        <f t="shared" si="7"/>
        <v>#DIV/0!</v>
      </c>
      <c r="AE15" s="8" t="e">
        <f t="shared" si="7"/>
        <v>#DIV/0!</v>
      </c>
      <c r="AF15" s="8" t="e">
        <f t="shared" si="7"/>
        <v>#DIV/0!</v>
      </c>
      <c r="AG15" s="8" t="e">
        <f t="shared" si="7"/>
        <v>#DIV/0!</v>
      </c>
      <c r="AH15" s="8" t="e">
        <f t="shared" si="7"/>
        <v>#DIV/0!</v>
      </c>
      <c r="AI15" s="8" t="e">
        <f t="shared" si="7"/>
        <v>#DIV/0!</v>
      </c>
    </row>
    <row r="16" spans="2:38" x14ac:dyDescent="0.25">
      <c r="B16" s="302"/>
      <c r="C16" s="6" t="s">
        <v>11</v>
      </c>
      <c r="D16" s="4"/>
      <c r="E16" s="7">
        <f>(E11-$D$11)/(E3-$D$3)</f>
        <v>0.29668022569217334</v>
      </c>
      <c r="F16" s="7">
        <f t="shared" ref="F16:AI16" si="8">(F11-$D$11)/(F3-$D$3)</f>
        <v>0.29619245726689847</v>
      </c>
      <c r="G16" s="7">
        <f t="shared" si="8"/>
        <v>0.30654942389328205</v>
      </c>
      <c r="H16" s="7">
        <f t="shared" si="8"/>
        <v>0.32663608385112058</v>
      </c>
      <c r="I16" s="7">
        <f t="shared" si="8"/>
        <v>0.3493878036216716</v>
      </c>
      <c r="J16" s="7">
        <f t="shared" si="8"/>
        <v>0.35512660500265386</v>
      </c>
      <c r="K16" s="7">
        <f t="shared" si="8"/>
        <v>0.3600024107640637</v>
      </c>
      <c r="L16" s="7">
        <f t="shared" si="8"/>
        <v>0.36424857904803332</v>
      </c>
      <c r="M16" s="7">
        <f t="shared" si="8"/>
        <v>0.36980158914548722</v>
      </c>
      <c r="N16" s="7">
        <f t="shared" si="8"/>
        <v>0.37197014798435024</v>
      </c>
      <c r="O16" s="7">
        <f t="shared" si="8"/>
        <v>0.37400691607644837</v>
      </c>
      <c r="P16" s="7">
        <f t="shared" si="8"/>
        <v>0.37810612286394674</v>
      </c>
      <c r="Q16" s="7">
        <f t="shared" si="8"/>
        <v>0.37882547559967111</v>
      </c>
      <c r="R16" s="7">
        <f t="shared" si="8"/>
        <v>0.37980195657361271</v>
      </c>
      <c r="S16" s="7">
        <f t="shared" si="8"/>
        <v>0.38021744783430617</v>
      </c>
      <c r="T16" s="7">
        <f t="shared" si="8"/>
        <v>0.38109741905021816</v>
      </c>
      <c r="U16" s="7">
        <f t="shared" si="8"/>
        <v>0.38170660761536818</v>
      </c>
      <c r="V16" s="7">
        <f t="shared" si="8"/>
        <v>0.38508205462408945</v>
      </c>
      <c r="W16" s="7">
        <f t="shared" si="8"/>
        <v>0.3919395605921745</v>
      </c>
      <c r="X16" s="7">
        <f t="shared" si="8"/>
        <v>0.3935965334617243</v>
      </c>
      <c r="Y16" s="7">
        <f t="shared" si="8"/>
        <v>0.3966008969560752</v>
      </c>
      <c r="Z16" s="7">
        <f t="shared" si="8"/>
        <v>0.18757812838556334</v>
      </c>
      <c r="AA16" s="7">
        <f t="shared" si="8"/>
        <v>0.18757812838556334</v>
      </c>
      <c r="AB16" s="7">
        <f t="shared" si="8"/>
        <v>0.18757812838556334</v>
      </c>
      <c r="AC16" s="7">
        <f t="shared" si="8"/>
        <v>0.18757812838556334</v>
      </c>
      <c r="AD16" s="7">
        <f t="shared" si="8"/>
        <v>0.18757812838556334</v>
      </c>
      <c r="AE16" s="7">
        <f t="shared" si="8"/>
        <v>0.18757812838556334</v>
      </c>
      <c r="AF16" s="7">
        <f t="shared" si="8"/>
        <v>0.18757812838556334</v>
      </c>
      <c r="AG16" s="7">
        <f t="shared" si="8"/>
        <v>0.18757812838556334</v>
      </c>
      <c r="AH16" s="7">
        <f t="shared" si="8"/>
        <v>0.18757812838556334</v>
      </c>
      <c r="AI16" s="7">
        <f t="shared" si="8"/>
        <v>0.18757812838556334</v>
      </c>
      <c r="AL16" s="20">
        <f>AL11/AL3</f>
        <v>0.3966008969560752</v>
      </c>
    </row>
    <row r="17" spans="1:35" x14ac:dyDescent="0.25">
      <c r="B17" s="302"/>
      <c r="C17" s="6" t="s">
        <v>12</v>
      </c>
      <c r="D17" s="4"/>
      <c r="E17" s="8">
        <f t="shared" ref="E17:AI17" si="9">(E11-D11)/(E3-D3)</f>
        <v>0.29668022569217334</v>
      </c>
      <c r="F17" s="8">
        <f t="shared" si="9"/>
        <v>0.29593596908853514</v>
      </c>
      <c r="G17" s="8">
        <f t="shared" si="9"/>
        <v>0.36018735363001902</v>
      </c>
      <c r="H17" s="8">
        <f t="shared" si="9"/>
        <v>0.39240506329112979</v>
      </c>
      <c r="I17" s="8">
        <f t="shared" si="9"/>
        <v>0.39826596806386788</v>
      </c>
      <c r="J17" s="8">
        <f t="shared" si="9"/>
        <v>0.39126637554584565</v>
      </c>
      <c r="K17" s="8">
        <f t="shared" si="9"/>
        <v>0.39619289340100433</v>
      </c>
      <c r="L17" s="8">
        <f t="shared" si="9"/>
        <v>0.40002539037706669</v>
      </c>
      <c r="M17" s="8">
        <f t="shared" si="9"/>
        <v>0.4046291603311214</v>
      </c>
      <c r="N17" s="8">
        <f>(N11-M11)/(N3-M3)</f>
        <v>0.39536340852127638</v>
      </c>
      <c r="O17" s="8">
        <f t="shared" si="9"/>
        <v>0.39790445303729705</v>
      </c>
      <c r="P17" s="8">
        <f t="shared" si="9"/>
        <v>0.40433801404214659</v>
      </c>
      <c r="Q17" s="8">
        <f t="shared" si="9"/>
        <v>0.39965652600589069</v>
      </c>
      <c r="R17" s="8">
        <f t="shared" si="9"/>
        <v>0.38973589935850317</v>
      </c>
      <c r="S17" s="8">
        <f t="shared" si="9"/>
        <v>0.38703363914367767</v>
      </c>
      <c r="T17" s="8">
        <f t="shared" si="9"/>
        <v>0.39658584858986201</v>
      </c>
      <c r="U17" s="8">
        <f t="shared" si="9"/>
        <v>0.39135932560590381</v>
      </c>
      <c r="V17" s="8">
        <f t="shared" si="9"/>
        <v>0.44551461529842329</v>
      </c>
      <c r="W17" s="8">
        <f t="shared" si="9"/>
        <v>0.49505567928733063</v>
      </c>
      <c r="X17" s="8">
        <f t="shared" si="9"/>
        <v>0.50162984425924639</v>
      </c>
      <c r="Y17" s="8">
        <f t="shared" si="9"/>
        <v>0.49027635619242316</v>
      </c>
      <c r="Z17" s="8">
        <f t="shared" si="9"/>
        <v>0.19503397708614884</v>
      </c>
      <c r="AA17" s="8" t="e">
        <f t="shared" si="9"/>
        <v>#DIV/0!</v>
      </c>
      <c r="AB17" s="8" t="e">
        <f t="shared" si="9"/>
        <v>#DIV/0!</v>
      </c>
      <c r="AC17" s="8" t="e">
        <f t="shared" si="9"/>
        <v>#DIV/0!</v>
      </c>
      <c r="AD17" s="8" t="e">
        <f t="shared" si="9"/>
        <v>#DIV/0!</v>
      </c>
      <c r="AE17" s="8" t="e">
        <f t="shared" si="9"/>
        <v>#DIV/0!</v>
      </c>
      <c r="AF17" s="8" t="e">
        <f t="shared" si="9"/>
        <v>#DIV/0!</v>
      </c>
      <c r="AG17" s="8" t="e">
        <f t="shared" si="9"/>
        <v>#DIV/0!</v>
      </c>
      <c r="AH17" s="8" t="e">
        <f t="shared" si="9"/>
        <v>#DIV/0!</v>
      </c>
      <c r="AI17" s="8" t="e">
        <f t="shared" si="9"/>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7"/>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45"/>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45"/>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45"/>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D25" s="45"/>
    </row>
    <row r="26" spans="1:35" x14ac:dyDescent="0.25">
      <c r="D26" s="45"/>
    </row>
    <row r="27" spans="1:35" x14ac:dyDescent="0.25">
      <c r="D27" s="45"/>
    </row>
    <row r="28" spans="1:35" x14ac:dyDescent="0.25">
      <c r="D28" s="45"/>
    </row>
    <row r="29" spans="1:35" x14ac:dyDescent="0.25">
      <c r="D29" s="45"/>
    </row>
    <row r="30" spans="1:35" x14ac:dyDescent="0.25">
      <c r="D30" s="45"/>
    </row>
    <row r="31" spans="1:35" x14ac:dyDescent="0.25">
      <c r="D31" s="45"/>
    </row>
  </sheetData>
  <mergeCells count="1">
    <mergeCell ref="B2:B18"/>
  </mergeCells>
  <conditionalFormatting sqref="E16:AI16">
    <cfRule type="cellIs" dxfId="173" priority="4" operator="greaterThan">
      <formula>0.2</formula>
    </cfRule>
  </conditionalFormatting>
  <conditionalFormatting sqref="E14:AI14">
    <cfRule type="cellIs" dxfId="172" priority="1" operator="lessThan">
      <formula>0.15</formula>
    </cfRule>
    <cfRule type="cellIs" dxfId="171" priority="3" operator="greaterThan">
      <formula>0.15</formula>
    </cfRule>
  </conditionalFormatting>
  <conditionalFormatting sqref="E16:AI16">
    <cfRule type="cellIs" dxfId="170" priority="2" operator="lessThan">
      <formula>0.2</formula>
    </cfRule>
  </conditionalFormatting>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X3" activePane="bottomRight" state="frozen"/>
      <selection pane="topRight" activeCell="E1" sqref="E1"/>
      <selection pane="bottomLeft" activeCell="A3" sqref="A3"/>
      <selection pane="bottomRight" activeCell="AW8" sqref="AW8"/>
    </sheetView>
  </sheetViews>
  <sheetFormatPr defaultRowHeight="15" x14ac:dyDescent="0.25"/>
  <cols>
    <col min="1" max="1" width="3.7109375" customWidth="1"/>
    <col min="4" max="4" width="12.85546875" customWidth="1"/>
    <col min="5" max="19" width="10.7109375" customWidth="1"/>
    <col min="20" max="20" width="12.140625" customWidth="1"/>
    <col min="21" max="35" width="10.7109375" customWidth="1"/>
    <col min="36" max="38" width="9.140625" hidden="1" customWidth="1"/>
  </cols>
  <sheetData>
    <row r="1" spans="2:38" ht="26.25" customHeight="1" x14ac:dyDescent="0.25"/>
    <row r="2" spans="2:38" x14ac:dyDescent="0.25">
      <c r="B2" s="301" t="s">
        <v>16</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v>45261</v>
      </c>
      <c r="AJ2" s="160">
        <v>44958</v>
      </c>
      <c r="AK2" s="160">
        <v>44959</v>
      </c>
      <c r="AL2" s="160">
        <v>44960</v>
      </c>
    </row>
    <row r="3" spans="2:38" x14ac:dyDescent="0.25">
      <c r="B3" s="302"/>
      <c r="C3" s="3" t="s">
        <v>0</v>
      </c>
      <c r="D3" s="14">
        <f t="shared" ref="D3:J3" si="0">D4+D5+D6</f>
        <v>9286.7919999999995</v>
      </c>
      <c r="E3" s="14">
        <f t="shared" si="0"/>
        <v>9288.7360000000008</v>
      </c>
      <c r="F3" s="14">
        <f t="shared" si="0"/>
        <v>9295.8209999999999</v>
      </c>
      <c r="G3" s="14">
        <f t="shared" si="0"/>
        <v>9299.6309999999994</v>
      </c>
      <c r="H3" s="14">
        <f t="shared" si="0"/>
        <v>9307.4660000000003</v>
      </c>
      <c r="I3" s="14">
        <f t="shared" si="0"/>
        <v>9323.7900000000009</v>
      </c>
      <c r="J3" s="14">
        <f t="shared" si="0"/>
        <v>9328.3410000000003</v>
      </c>
      <c r="K3" s="14">
        <f t="shared" ref="K3:AI3" si="1">K4+K5+K6</f>
        <v>9339.3680000000004</v>
      </c>
      <c r="L3" s="14">
        <f t="shared" si="1"/>
        <v>9349.0689999999995</v>
      </c>
      <c r="M3" s="14">
        <f t="shared" si="1"/>
        <v>9362.380000000001</v>
      </c>
      <c r="N3" s="14">
        <f t="shared" si="1"/>
        <v>9376.1869999999999</v>
      </c>
      <c r="O3" s="14">
        <f t="shared" si="1"/>
        <v>9388.7029999999995</v>
      </c>
      <c r="P3" s="154">
        <v>9413.648000000001</v>
      </c>
      <c r="Q3" s="154">
        <v>9417.0709999999999</v>
      </c>
      <c r="R3" s="154">
        <v>9429.1509999999998</v>
      </c>
      <c r="S3" s="4">
        <v>9440.0829999999987</v>
      </c>
      <c r="T3" s="4">
        <v>9455.3280000000013</v>
      </c>
      <c r="U3" s="14">
        <f t="shared" ref="U3:AG3" si="2">U4+U5+U6</f>
        <v>9471.9340000000011</v>
      </c>
      <c r="V3" s="14">
        <f t="shared" si="2"/>
        <v>9485.2050000000017</v>
      </c>
      <c r="W3" s="14">
        <f t="shared" si="2"/>
        <v>9505.7900000000009</v>
      </c>
      <c r="X3" s="14">
        <f t="shared" si="2"/>
        <v>9515.2599999999984</v>
      </c>
      <c r="Y3" s="14">
        <f t="shared" si="2"/>
        <v>9525.0619999999999</v>
      </c>
      <c r="Z3" s="14">
        <f t="shared" si="2"/>
        <v>0</v>
      </c>
      <c r="AA3" s="14">
        <f t="shared" si="2"/>
        <v>0</v>
      </c>
      <c r="AB3" s="14">
        <f t="shared" si="2"/>
        <v>0</v>
      </c>
      <c r="AC3" s="14">
        <f t="shared" si="2"/>
        <v>0</v>
      </c>
      <c r="AD3" s="14">
        <f t="shared" si="2"/>
        <v>0</v>
      </c>
      <c r="AE3" s="14">
        <f t="shared" si="2"/>
        <v>0</v>
      </c>
      <c r="AF3" s="14">
        <f t="shared" si="2"/>
        <v>0</v>
      </c>
      <c r="AG3" s="14">
        <f t="shared" si="2"/>
        <v>0</v>
      </c>
      <c r="AH3" s="14">
        <f t="shared" si="1"/>
        <v>0</v>
      </c>
      <c r="AI3" s="14">
        <f t="shared" si="1"/>
        <v>0</v>
      </c>
      <c r="AJ3" s="19">
        <f>MAX(D3:AI3)</f>
        <v>9525.0619999999999</v>
      </c>
      <c r="AK3" s="19">
        <f>D3</f>
        <v>9286.7919999999995</v>
      </c>
      <c r="AL3" s="19">
        <f>AJ3-AK3</f>
        <v>238.27000000000044</v>
      </c>
    </row>
    <row r="4" spans="2:38" x14ac:dyDescent="0.25">
      <c r="B4" s="302"/>
      <c r="C4" s="3" t="s">
        <v>1</v>
      </c>
      <c r="D4" s="157">
        <v>3956.2739999999999</v>
      </c>
      <c r="E4" s="4">
        <v>3957.6190000000001</v>
      </c>
      <c r="F4" s="4">
        <v>3961.1210000000001</v>
      </c>
      <c r="G4" s="4">
        <v>3961.7289999999998</v>
      </c>
      <c r="H4" s="4">
        <v>3965.3530000000001</v>
      </c>
      <c r="I4" s="4">
        <v>3975.5059999999999</v>
      </c>
      <c r="J4" s="4">
        <v>3975.944</v>
      </c>
      <c r="K4" s="4">
        <v>3981.5419999999999</v>
      </c>
      <c r="L4" s="4">
        <v>3986.28</v>
      </c>
      <c r="M4" s="4">
        <v>3992.125</v>
      </c>
      <c r="N4" s="4">
        <v>3998.797</v>
      </c>
      <c r="O4" s="4">
        <v>4004.3029999999999</v>
      </c>
      <c r="P4" s="154">
        <v>4017.9369999999999</v>
      </c>
      <c r="Q4" s="154">
        <v>4019.511</v>
      </c>
      <c r="R4" s="154">
        <v>4024.8620000000001</v>
      </c>
      <c r="S4" s="4">
        <v>4030.9169999999999</v>
      </c>
      <c r="T4" s="4">
        <v>4037.5050000000001</v>
      </c>
      <c r="U4" s="4">
        <v>4045.5010000000002</v>
      </c>
      <c r="V4" s="4">
        <v>4051.4520000000002</v>
      </c>
      <c r="W4" s="4">
        <v>4064.8339999999998</v>
      </c>
      <c r="X4" s="4">
        <v>4067.9079999999999</v>
      </c>
      <c r="Y4" s="4">
        <v>4070.873</v>
      </c>
      <c r="Z4" s="154"/>
      <c r="AA4" s="154"/>
      <c r="AB4" s="154"/>
      <c r="AC4" s="4"/>
      <c r="AD4" s="4"/>
      <c r="AE4" s="4"/>
      <c r="AF4" s="4"/>
      <c r="AG4" s="4"/>
      <c r="AH4" s="4"/>
      <c r="AI4" s="4"/>
      <c r="AJ4" s="19">
        <f t="shared" ref="AJ4:AJ12" si="3">MAX(D4:AI4)</f>
        <v>4070.873</v>
      </c>
      <c r="AK4" s="19">
        <f t="shared" ref="AK4:AK12" si="4">D4</f>
        <v>3956.2739999999999</v>
      </c>
      <c r="AL4" s="19">
        <f t="shared" ref="AL4:AL12" si="5">AJ4-AK4</f>
        <v>114.59900000000016</v>
      </c>
    </row>
    <row r="5" spans="2:38" x14ac:dyDescent="0.25">
      <c r="B5" s="302"/>
      <c r="C5" s="3" t="s">
        <v>2</v>
      </c>
      <c r="D5" s="157">
        <v>1228.0139999999999</v>
      </c>
      <c r="E5" s="4">
        <v>1228.0139999999999</v>
      </c>
      <c r="F5" s="4">
        <v>1230.6099999999999</v>
      </c>
      <c r="G5" s="4">
        <v>1231.7950000000001</v>
      </c>
      <c r="H5" s="4">
        <v>1233.8530000000001</v>
      </c>
      <c r="I5" s="4">
        <v>1237.9939999999999</v>
      </c>
      <c r="J5" s="4">
        <v>1239.327</v>
      </c>
      <c r="K5" s="4">
        <v>1242.615</v>
      </c>
      <c r="L5" s="4">
        <v>1245.6099999999999</v>
      </c>
      <c r="M5" s="4">
        <v>1248.752</v>
      </c>
      <c r="N5" s="4">
        <v>1252.1289999999999</v>
      </c>
      <c r="O5" s="4">
        <v>1255.749</v>
      </c>
      <c r="P5" s="154">
        <v>1263.336</v>
      </c>
      <c r="Q5" s="154">
        <v>1263.336</v>
      </c>
      <c r="R5" s="154">
        <v>1267.309</v>
      </c>
      <c r="S5" s="4">
        <v>1270.885</v>
      </c>
      <c r="T5" s="4">
        <v>1275.0129999999999</v>
      </c>
      <c r="U5" s="4">
        <v>1279.345</v>
      </c>
      <c r="V5" s="4">
        <v>1283.6759999999999</v>
      </c>
      <c r="W5" s="4">
        <v>1287.4480000000001</v>
      </c>
      <c r="X5" s="4">
        <v>1290.92</v>
      </c>
      <c r="Y5" s="4">
        <v>1295.3589999999999</v>
      </c>
      <c r="Z5" s="154"/>
      <c r="AA5" s="154"/>
      <c r="AB5" s="154"/>
      <c r="AC5" s="4"/>
      <c r="AD5" s="4"/>
      <c r="AE5" s="4"/>
      <c r="AF5" s="4"/>
      <c r="AG5" s="4"/>
      <c r="AH5" s="4"/>
      <c r="AI5" s="4"/>
      <c r="AJ5" s="19">
        <f t="shared" si="3"/>
        <v>1295.3589999999999</v>
      </c>
      <c r="AK5" s="19">
        <f t="shared" si="4"/>
        <v>1228.0139999999999</v>
      </c>
      <c r="AL5" s="19">
        <f t="shared" si="5"/>
        <v>67.345000000000027</v>
      </c>
    </row>
    <row r="6" spans="2:38" x14ac:dyDescent="0.25">
      <c r="B6" s="302"/>
      <c r="C6" s="3" t="s">
        <v>3</v>
      </c>
      <c r="D6" s="157">
        <v>4102.5039999999999</v>
      </c>
      <c r="E6" s="4">
        <v>4103.1030000000001</v>
      </c>
      <c r="F6" s="4">
        <v>4104.09</v>
      </c>
      <c r="G6" s="4">
        <v>4106.107</v>
      </c>
      <c r="H6" s="4">
        <v>4108.26</v>
      </c>
      <c r="I6" s="4">
        <v>4110.29</v>
      </c>
      <c r="J6" s="4">
        <v>4113.07</v>
      </c>
      <c r="K6" s="4">
        <v>4115.2110000000002</v>
      </c>
      <c r="L6" s="4">
        <v>4117.1790000000001</v>
      </c>
      <c r="M6" s="4">
        <v>4121.5029999999997</v>
      </c>
      <c r="N6" s="4">
        <v>4125.2610000000004</v>
      </c>
      <c r="O6" s="4">
        <v>4128.6509999999998</v>
      </c>
      <c r="P6" s="154">
        <v>4132.375</v>
      </c>
      <c r="Q6" s="154">
        <v>4134.2240000000002</v>
      </c>
      <c r="R6" s="154">
        <v>4136.9799999999996</v>
      </c>
      <c r="S6" s="4">
        <v>4138.2809999999999</v>
      </c>
      <c r="T6" s="4">
        <v>4142.8100000000004</v>
      </c>
      <c r="U6" s="4">
        <v>4147.0879999999997</v>
      </c>
      <c r="V6" s="4">
        <v>4150.0770000000002</v>
      </c>
      <c r="W6" s="4">
        <v>4153.5079999999998</v>
      </c>
      <c r="X6" s="4">
        <v>4156.4319999999998</v>
      </c>
      <c r="Y6" s="4">
        <v>4158.83</v>
      </c>
      <c r="Z6" s="154"/>
      <c r="AA6" s="154"/>
      <c r="AB6" s="154"/>
      <c r="AC6" s="4"/>
      <c r="AD6" s="4"/>
      <c r="AE6" s="4"/>
      <c r="AF6" s="4"/>
      <c r="AG6" s="4"/>
      <c r="AH6" s="4"/>
      <c r="AI6" s="4"/>
      <c r="AJ6" s="19">
        <f t="shared" si="3"/>
        <v>4158.83</v>
      </c>
      <c r="AK6" s="19">
        <f t="shared" si="4"/>
        <v>4102.5039999999999</v>
      </c>
      <c r="AL6" s="19">
        <f t="shared" si="5"/>
        <v>56.326000000000022</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3"/>
        <v>0</v>
      </c>
      <c r="AK7" s="19">
        <f t="shared" si="4"/>
        <v>0</v>
      </c>
      <c r="AL7" s="19">
        <f t="shared" si="5"/>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3"/>
        <v>0</v>
      </c>
      <c r="AK8" s="19">
        <f t="shared" si="4"/>
        <v>0</v>
      </c>
      <c r="AL8" s="19">
        <f t="shared" si="5"/>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3"/>
        <v>0</v>
      </c>
      <c r="AK9" s="19">
        <f t="shared" si="4"/>
        <v>0</v>
      </c>
      <c r="AL9" s="19">
        <f t="shared" si="5"/>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3"/>
        <v>0</v>
      </c>
      <c r="AK10" s="19">
        <f t="shared" si="4"/>
        <v>0</v>
      </c>
      <c r="AL10" s="19">
        <f t="shared" si="5"/>
        <v>0</v>
      </c>
    </row>
    <row r="11" spans="2:38" x14ac:dyDescent="0.25">
      <c r="B11" s="302"/>
      <c r="C11" s="3" t="s">
        <v>7</v>
      </c>
      <c r="D11" s="157">
        <v>170.49100000000001</v>
      </c>
      <c r="E11" s="4">
        <v>170.71700000000001</v>
      </c>
      <c r="F11" s="4">
        <v>171.60400000000001</v>
      </c>
      <c r="G11" s="4">
        <v>171.79</v>
      </c>
      <c r="H11" s="4">
        <v>172.48599999999999</v>
      </c>
      <c r="I11" s="4">
        <v>174.40199999999999</v>
      </c>
      <c r="J11" s="4">
        <v>174.75800000000001</v>
      </c>
      <c r="K11" s="4">
        <v>176.03399999999999</v>
      </c>
      <c r="L11" s="4">
        <v>177.44800000000001</v>
      </c>
      <c r="M11" s="4">
        <v>178.964</v>
      </c>
      <c r="N11" s="4">
        <v>180.64599999999999</v>
      </c>
      <c r="O11" s="4">
        <v>182.18799999999999</v>
      </c>
      <c r="P11" s="154">
        <v>186.07499999999999</v>
      </c>
      <c r="Q11" s="154">
        <v>186.38</v>
      </c>
      <c r="R11" s="154">
        <v>188.23099999999999</v>
      </c>
      <c r="S11" s="4">
        <v>189.71299999999999</v>
      </c>
      <c r="T11" s="4">
        <v>192.30699999999999</v>
      </c>
      <c r="U11" s="4">
        <v>195.042</v>
      </c>
      <c r="V11" s="4">
        <v>197.09</v>
      </c>
      <c r="W11" s="4">
        <v>199.50800000000001</v>
      </c>
      <c r="X11" s="4">
        <v>200.36</v>
      </c>
      <c r="Y11" s="4">
        <v>201.727</v>
      </c>
      <c r="Z11" s="154"/>
      <c r="AA11" s="154"/>
      <c r="AB11" s="154"/>
      <c r="AC11" s="4"/>
      <c r="AD11" s="4"/>
      <c r="AE11" s="4"/>
      <c r="AF11" s="4"/>
      <c r="AG11" s="4"/>
      <c r="AH11" s="4"/>
      <c r="AI11" s="4"/>
      <c r="AJ11" s="19">
        <f t="shared" si="3"/>
        <v>201.727</v>
      </c>
      <c r="AK11" s="19">
        <f t="shared" si="4"/>
        <v>170.49100000000001</v>
      </c>
      <c r="AL11" s="19">
        <f t="shared" si="5"/>
        <v>31.23599999999999</v>
      </c>
    </row>
    <row r="12" spans="2:38" x14ac:dyDescent="0.25">
      <c r="B12" s="302"/>
      <c r="C12" s="3" t="s">
        <v>8</v>
      </c>
      <c r="D12" s="157">
        <v>395.15699999999998</v>
      </c>
      <c r="E12" s="4">
        <v>395.19600000000003</v>
      </c>
      <c r="F12" s="4">
        <v>395.38400000000001</v>
      </c>
      <c r="G12" s="4">
        <v>395.42399999999998</v>
      </c>
      <c r="H12" s="4">
        <v>395.584</v>
      </c>
      <c r="I12" s="4">
        <v>395.85399999999998</v>
      </c>
      <c r="J12" s="4">
        <v>395.92899999999997</v>
      </c>
      <c r="K12" s="4">
        <v>396.15</v>
      </c>
      <c r="L12" s="4">
        <v>396.35599999999999</v>
      </c>
      <c r="M12" s="4">
        <v>396.565</v>
      </c>
      <c r="N12" s="4">
        <v>396.72899999999998</v>
      </c>
      <c r="O12" s="4">
        <v>396.90699999999998</v>
      </c>
      <c r="P12" s="154">
        <v>397.137</v>
      </c>
      <c r="Q12" s="154">
        <v>397.18</v>
      </c>
      <c r="R12" s="154">
        <v>397.29899999999998</v>
      </c>
      <c r="S12" s="4">
        <v>397.42099999999999</v>
      </c>
      <c r="T12" s="4">
        <v>397.50700000000001</v>
      </c>
      <c r="U12" s="4">
        <v>397.59199999999998</v>
      </c>
      <c r="V12" s="4">
        <v>397.69200000000001</v>
      </c>
      <c r="W12" s="4">
        <v>397.86900000000003</v>
      </c>
      <c r="X12" s="4">
        <v>397.92700000000002</v>
      </c>
      <c r="Y12" s="4">
        <v>398.01400000000001</v>
      </c>
      <c r="Z12" s="154"/>
      <c r="AA12" s="154"/>
      <c r="AB12" s="154"/>
      <c r="AC12" s="4"/>
      <c r="AD12" s="4"/>
      <c r="AE12" s="4"/>
      <c r="AF12" s="4"/>
      <c r="AG12" s="4"/>
      <c r="AH12" s="4"/>
      <c r="AI12" s="4"/>
      <c r="AJ12" s="19">
        <f t="shared" si="3"/>
        <v>398.01400000000001</v>
      </c>
      <c r="AK12" s="19">
        <f t="shared" si="4"/>
        <v>395.15699999999998</v>
      </c>
      <c r="AL12" s="19">
        <f t="shared" si="5"/>
        <v>2.8570000000000277</v>
      </c>
    </row>
    <row r="13" spans="2:38" x14ac:dyDescent="0.25">
      <c r="B13" s="302"/>
      <c r="C13" s="1"/>
      <c r="D13" s="15"/>
      <c r="E13" s="15"/>
      <c r="F13" s="15"/>
      <c r="G13" s="15"/>
      <c r="H13" s="15"/>
      <c r="I13" s="15"/>
      <c r="J13" s="15"/>
      <c r="K13" s="15"/>
      <c r="L13" s="15"/>
      <c r="M13" s="15"/>
      <c r="N13" s="15"/>
      <c r="O13" s="15"/>
      <c r="P13" s="15"/>
      <c r="Q13" s="15"/>
      <c r="R13" s="154"/>
      <c r="S13" s="15"/>
      <c r="T13" s="154"/>
      <c r="U13" s="154"/>
      <c r="V13" s="154"/>
      <c r="W13" s="15"/>
      <c r="X13" s="15"/>
      <c r="Y13" s="15"/>
      <c r="Z13" s="15"/>
      <c r="AA13" s="15"/>
      <c r="AB13" s="15"/>
      <c r="AC13" s="15"/>
      <c r="AD13" s="15"/>
      <c r="AE13" s="15"/>
      <c r="AF13" s="15"/>
      <c r="AG13" s="15"/>
      <c r="AH13" s="15"/>
      <c r="AI13" s="15"/>
    </row>
    <row r="14" spans="2:38" x14ac:dyDescent="0.25">
      <c r="B14" s="302"/>
      <c r="C14" s="6" t="s">
        <v>9</v>
      </c>
      <c r="D14" s="4"/>
      <c r="E14" s="7">
        <f t="shared" ref="E14:AI14" si="6">(E12-$D$12)/(E3-$D$3)</f>
        <v>2.0061728395070755E-2</v>
      </c>
      <c r="F14" s="7">
        <f t="shared" si="6"/>
        <v>2.5141211651347983E-2</v>
      </c>
      <c r="G14" s="7">
        <f t="shared" si="6"/>
        <v>2.0796012150478785E-2</v>
      </c>
      <c r="H14" s="7">
        <f t="shared" si="6"/>
        <v>2.065396149753326E-2</v>
      </c>
      <c r="I14" s="7">
        <f t="shared" si="6"/>
        <v>1.8838856154386078E-2</v>
      </c>
      <c r="J14" s="7">
        <f t="shared" si="6"/>
        <v>1.8580471250811689E-2</v>
      </c>
      <c r="K14" s="7">
        <f t="shared" si="6"/>
        <v>1.8886944613511439E-2</v>
      </c>
      <c r="L14" s="7">
        <f t="shared" si="6"/>
        <v>1.9252693610803531E-2</v>
      </c>
      <c r="M14" s="7">
        <f t="shared" si="6"/>
        <v>1.8627295337884139E-2</v>
      </c>
      <c r="N14" s="7">
        <f t="shared" si="6"/>
        <v>1.7584876111639298E-2</v>
      </c>
      <c r="O14" s="7">
        <f t="shared" si="6"/>
        <v>1.7171846022509828E-2</v>
      </c>
      <c r="P14" s="7">
        <f t="shared" si="6"/>
        <v>1.5608248722961416E-2</v>
      </c>
      <c r="Q14" s="7">
        <f t="shared" si="6"/>
        <v>1.552821252849667E-2</v>
      </c>
      <c r="R14" s="7">
        <f t="shared" si="6"/>
        <v>1.5046467030535408E-2</v>
      </c>
      <c r="S14" s="7">
        <f>(S12-$D$12)/(S3-$D$3)</f>
        <v>1.4769295001011285E-2</v>
      </c>
      <c r="T14" s="181">
        <f>(T12-D12)/(T3-D3)</f>
        <v>1.394360848720746E-2</v>
      </c>
      <c r="U14" s="181">
        <f>(U12-D12)/(U3-D3)</f>
        <v>1.3152067062038763E-2</v>
      </c>
      <c r="V14" s="7">
        <f t="shared" si="6"/>
        <v>1.2776380579901497E-2</v>
      </c>
      <c r="W14" s="7">
        <f t="shared" si="6"/>
        <v>1.2383674736755716E-2</v>
      </c>
      <c r="X14" s="7">
        <f t="shared" si="6"/>
        <v>1.2124236216888367E-2</v>
      </c>
      <c r="Y14" s="7">
        <f t="shared" si="6"/>
        <v>1.1990598900407195E-2</v>
      </c>
      <c r="Z14" s="7">
        <f t="shared" si="6"/>
        <v>4.2550430762312755E-2</v>
      </c>
      <c r="AA14" s="7">
        <f>(AA12-$D$12)/(AA3-$D$3)</f>
        <v>4.2550430762312755E-2</v>
      </c>
      <c r="AB14" s="7">
        <f t="shared" si="6"/>
        <v>4.2550430762312755E-2</v>
      </c>
      <c r="AC14" s="7">
        <f t="shared" si="6"/>
        <v>4.2550430762312755E-2</v>
      </c>
      <c r="AD14" s="7">
        <f t="shared" si="6"/>
        <v>4.2550430762312755E-2</v>
      </c>
      <c r="AE14" s="7">
        <f t="shared" si="6"/>
        <v>4.2550430762312755E-2</v>
      </c>
      <c r="AF14" s="7">
        <f t="shared" si="6"/>
        <v>4.2550430762312755E-2</v>
      </c>
      <c r="AG14" s="7">
        <f t="shared" si="6"/>
        <v>4.2550430762312755E-2</v>
      </c>
      <c r="AH14" s="7">
        <f t="shared" si="6"/>
        <v>4.2550430762312755E-2</v>
      </c>
      <c r="AI14" s="7">
        <f t="shared" si="6"/>
        <v>4.2550430762312755E-2</v>
      </c>
      <c r="AL14" s="20">
        <f>AL12/AL3</f>
        <v>1.1990598900407195E-2</v>
      </c>
    </row>
    <row r="15" spans="2:38" x14ac:dyDescent="0.25">
      <c r="B15" s="302"/>
      <c r="C15" s="6" t="s">
        <v>10</v>
      </c>
      <c r="D15" s="4"/>
      <c r="E15" s="8">
        <f t="shared" ref="E15:AI15" si="7">(E12-D12)/(E3-D3)</f>
        <v>2.0061728395070755E-2</v>
      </c>
      <c r="F15" s="8">
        <f t="shared" si="7"/>
        <v>2.6534932956952906E-2</v>
      </c>
      <c r="G15" s="8">
        <f t="shared" si="7"/>
        <v>1.049868766403385E-2</v>
      </c>
      <c r="H15" s="8">
        <f t="shared" si="7"/>
        <v>2.0421186981494026E-2</v>
      </c>
      <c r="I15" s="8">
        <f t="shared" si="7"/>
        <v>1.6540063709873386E-2</v>
      </c>
      <c r="J15" s="8">
        <f t="shared" si="7"/>
        <v>1.6479894528674415E-2</v>
      </c>
      <c r="K15" s="8">
        <f t="shared" si="7"/>
        <v>2.0041715788519342E-2</v>
      </c>
      <c r="L15" s="8">
        <f t="shared" si="7"/>
        <v>2.1234924234618712E-2</v>
      </c>
      <c r="M15" s="8">
        <f t="shared" si="7"/>
        <v>1.570129967695736E-2</v>
      </c>
      <c r="N15" s="8">
        <f t="shared" si="7"/>
        <v>1.1878032881871557E-2</v>
      </c>
      <c r="O15" s="8">
        <f t="shared" si="7"/>
        <v>1.4221796100990943E-2</v>
      </c>
      <c r="P15" s="8">
        <f t="shared" si="7"/>
        <v>9.2202846261777559E-3</v>
      </c>
      <c r="Q15" s="8">
        <f t="shared" si="7"/>
        <v>1.2562080046748648E-2</v>
      </c>
      <c r="R15" s="8">
        <f t="shared" si="7"/>
        <v>9.850993377481132E-3</v>
      </c>
      <c r="S15" s="8">
        <f>(S12-R12)/(S3-R3)</f>
        <v>1.1159897548483956E-2</v>
      </c>
      <c r="T15" s="8">
        <f>(T12-S12)/(T3-S3)</f>
        <v>5.641193834043815E-3</v>
      </c>
      <c r="U15" s="8">
        <f t="shared" si="7"/>
        <v>5.1186318198229996E-3</v>
      </c>
      <c r="V15" s="8">
        <f t="shared" si="7"/>
        <v>7.5352271871010406E-3</v>
      </c>
      <c r="W15" s="8">
        <f t="shared" si="7"/>
        <v>8.5984940490662336E-3</v>
      </c>
      <c r="X15" s="8">
        <f t="shared" si="7"/>
        <v>6.1246040126724261E-3</v>
      </c>
      <c r="Y15" s="8">
        <f t="shared" si="7"/>
        <v>8.8757396449679442E-3</v>
      </c>
      <c r="Z15" s="8">
        <f t="shared" si="7"/>
        <v>4.1785974726463726E-2</v>
      </c>
      <c r="AA15" s="8" t="e">
        <f>(AA12-Z12)/(AA3-Z3)</f>
        <v>#DIV/0!</v>
      </c>
      <c r="AB15" s="8" t="e">
        <f>(AB12-AA12)/(AB3-AA3)</f>
        <v>#DIV/0!</v>
      </c>
      <c r="AC15" s="8" t="e">
        <f t="shared" si="7"/>
        <v>#DIV/0!</v>
      </c>
      <c r="AD15" s="8" t="e">
        <f t="shared" si="7"/>
        <v>#DIV/0!</v>
      </c>
      <c r="AE15" s="8" t="e">
        <f t="shared" si="7"/>
        <v>#DIV/0!</v>
      </c>
      <c r="AF15" s="8" t="e">
        <f t="shared" si="7"/>
        <v>#DIV/0!</v>
      </c>
      <c r="AG15" s="8" t="e">
        <f t="shared" si="7"/>
        <v>#DIV/0!</v>
      </c>
      <c r="AH15" s="8" t="e">
        <f t="shared" si="7"/>
        <v>#DIV/0!</v>
      </c>
      <c r="AI15" s="8" t="e">
        <f t="shared" si="7"/>
        <v>#DIV/0!</v>
      </c>
    </row>
    <row r="16" spans="2:38" x14ac:dyDescent="0.25">
      <c r="B16" s="302"/>
      <c r="C16" s="6" t="s">
        <v>11</v>
      </c>
      <c r="D16" s="4"/>
      <c r="E16" s="7">
        <f>(E11-$D$11)/(E3-$D$3)</f>
        <v>0.11625514403284215</v>
      </c>
      <c r="F16" s="7">
        <f>(F11-$D$11)/(F3-$D$3)</f>
        <v>0.12326946505703222</v>
      </c>
      <c r="G16" s="7">
        <f t="shared" ref="G16:AI16" si="8">(G11-$D$11)/(G3-$D$3)</f>
        <v>0.10117610405794719</v>
      </c>
      <c r="H16" s="7">
        <f t="shared" si="8"/>
        <v>9.6498016832731473E-2</v>
      </c>
      <c r="I16" s="7">
        <f t="shared" si="8"/>
        <v>0.10570841667116665</v>
      </c>
      <c r="J16" s="7">
        <f t="shared" si="8"/>
        <v>0.10269801920623613</v>
      </c>
      <c r="K16" s="7">
        <f t="shared" si="8"/>
        <v>0.1054283323189265</v>
      </c>
      <c r="L16" s="7">
        <f t="shared" si="8"/>
        <v>0.11171058336143341</v>
      </c>
      <c r="M16" s="7">
        <f t="shared" si="8"/>
        <v>0.11209451235645619</v>
      </c>
      <c r="N16" s="7">
        <f t="shared" si="8"/>
        <v>0.11359695732423428</v>
      </c>
      <c r="O16" s="7">
        <f t="shared" si="8"/>
        <v>0.11477661881445543</v>
      </c>
      <c r="P16" s="7">
        <f t="shared" si="8"/>
        <v>0.1228479535851657</v>
      </c>
      <c r="Q16" s="7">
        <f t="shared" si="8"/>
        <v>0.12196132914744454</v>
      </c>
      <c r="R16" s="7">
        <f t="shared" si="8"/>
        <v>0.12461453086914023</v>
      </c>
      <c r="S16" s="7">
        <f>(S11-$D$11)/(S3-$D$3)</f>
        <v>0.1253954896243098</v>
      </c>
      <c r="T16" s="7">
        <f t="shared" si="8"/>
        <v>0.12944415436464454</v>
      </c>
      <c r="U16" s="7">
        <f t="shared" si="8"/>
        <v>0.13260632379470769</v>
      </c>
      <c r="V16" s="7">
        <f t="shared" si="8"/>
        <v>0.13405875623068894</v>
      </c>
      <c r="W16" s="7">
        <f>(W11-$D$11)/(W3-$D$3)</f>
        <v>0.13249892693083867</v>
      </c>
      <c r="X16" s="7">
        <f t="shared" si="8"/>
        <v>0.13073603305495798</v>
      </c>
      <c r="Y16" s="7">
        <f t="shared" si="8"/>
        <v>0.13109497628740477</v>
      </c>
      <c r="Z16" s="7">
        <f t="shared" si="8"/>
        <v>1.8358438522150602E-2</v>
      </c>
      <c r="AA16" s="7">
        <f>(AA11-$D$11)/(AA3-$D$3)</f>
        <v>1.8358438522150602E-2</v>
      </c>
      <c r="AB16" s="7">
        <f t="shared" si="8"/>
        <v>1.8358438522150602E-2</v>
      </c>
      <c r="AC16" s="7">
        <f t="shared" si="8"/>
        <v>1.8358438522150602E-2</v>
      </c>
      <c r="AD16" s="7">
        <f t="shared" si="8"/>
        <v>1.8358438522150602E-2</v>
      </c>
      <c r="AE16" s="7">
        <f t="shared" si="8"/>
        <v>1.8358438522150602E-2</v>
      </c>
      <c r="AF16" s="7">
        <f t="shared" si="8"/>
        <v>1.8358438522150602E-2</v>
      </c>
      <c r="AG16" s="7">
        <f t="shared" si="8"/>
        <v>1.8358438522150602E-2</v>
      </c>
      <c r="AH16" s="7">
        <f t="shared" si="8"/>
        <v>1.8358438522150602E-2</v>
      </c>
      <c r="AI16" s="7">
        <f t="shared" si="8"/>
        <v>1.8358438522150602E-2</v>
      </c>
      <c r="AL16" s="20">
        <f>AL11/AL3</f>
        <v>0.13109497628740477</v>
      </c>
    </row>
    <row r="17" spans="1:35" x14ac:dyDescent="0.25">
      <c r="B17" s="302"/>
      <c r="C17" s="6" t="s">
        <v>12</v>
      </c>
      <c r="D17" s="4"/>
      <c r="E17" s="8">
        <f t="shared" ref="E17:AI17" si="9">(E11-D11)/(E3-D3)</f>
        <v>0.11625514403284215</v>
      </c>
      <c r="F17" s="8">
        <f t="shared" si="9"/>
        <v>0.1251940719830783</v>
      </c>
      <c r="G17" s="8">
        <f t="shared" si="9"/>
        <v>4.8818897637796191E-2</v>
      </c>
      <c r="H17" s="8">
        <f t="shared" si="9"/>
        <v>8.8832163369484865E-2</v>
      </c>
      <c r="I17" s="8">
        <f t="shared" si="9"/>
        <v>0.11737319284488699</v>
      </c>
      <c r="J17" s="8">
        <f t="shared" si="9"/>
        <v>7.8224566029458126E-2</v>
      </c>
      <c r="K17" s="8">
        <f t="shared" si="9"/>
        <v>0.11571596989208098</v>
      </c>
      <c r="L17" s="8">
        <f t="shared" si="9"/>
        <v>0.14575816926091589</v>
      </c>
      <c r="M17" s="8">
        <f t="shared" si="9"/>
        <v>0.11389076703476965</v>
      </c>
      <c r="N17" s="8">
        <f t="shared" si="9"/>
        <v>0.12182226406895955</v>
      </c>
      <c r="O17" s="8">
        <f t="shared" si="9"/>
        <v>0.12320230105465389</v>
      </c>
      <c r="P17" s="8">
        <f t="shared" si="9"/>
        <v>0.15582281018239175</v>
      </c>
      <c r="Q17" s="8">
        <f t="shared" si="9"/>
        <v>8.9103125912973397E-2</v>
      </c>
      <c r="R17" s="8">
        <f t="shared" si="9"/>
        <v>0.15322847682119289</v>
      </c>
      <c r="S17" s="8">
        <f>(S11-R11)/(S3-R3)</f>
        <v>0.13556531284304346</v>
      </c>
      <c r="T17" s="8">
        <f>(T11-S11)/(T3-S3)</f>
        <v>0.1701541489012495</v>
      </c>
      <c r="U17" s="8">
        <f t="shared" si="9"/>
        <v>0.1646995062025805</v>
      </c>
      <c r="V17" s="8">
        <f t="shared" si="9"/>
        <v>0.15432145279179438</v>
      </c>
      <c r="W17" s="8">
        <f t="shared" si="9"/>
        <v>0.11746417294146752</v>
      </c>
      <c r="X17" s="8">
        <f t="shared" si="9"/>
        <v>8.9968321013751476E-2</v>
      </c>
      <c r="Y17" s="8">
        <f t="shared" si="9"/>
        <v>0.13946133442152431</v>
      </c>
      <c r="Z17" s="8">
        <f t="shared" si="9"/>
        <v>2.1178549808914631E-2</v>
      </c>
      <c r="AA17" s="8" t="e">
        <f>(AA11-Z11)/(AA3-Z3)</f>
        <v>#DIV/0!</v>
      </c>
      <c r="AB17" s="8" t="e">
        <f>(AB11-AA11)/(AB3-AA3)</f>
        <v>#DIV/0!</v>
      </c>
      <c r="AC17" s="8" t="e">
        <f t="shared" si="9"/>
        <v>#DIV/0!</v>
      </c>
      <c r="AD17" s="8" t="e">
        <f t="shared" si="9"/>
        <v>#DIV/0!</v>
      </c>
      <c r="AE17" s="8" t="e">
        <f t="shared" si="9"/>
        <v>#DIV/0!</v>
      </c>
      <c r="AF17" s="8" t="e">
        <f t="shared" si="9"/>
        <v>#DIV/0!</v>
      </c>
      <c r="AG17" s="8" t="e">
        <f t="shared" si="9"/>
        <v>#DIV/0!</v>
      </c>
      <c r="AH17" s="8" t="e">
        <f t="shared" si="9"/>
        <v>#DIV/0!</v>
      </c>
      <c r="AI17" s="8" t="e">
        <f t="shared" si="9"/>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169" priority="10" operator="greaterThan">
      <formula>0.2</formula>
    </cfRule>
  </conditionalFormatting>
  <conditionalFormatting sqref="E14:S14 V14:AI14">
    <cfRule type="cellIs" dxfId="168" priority="7" operator="lessThan">
      <formula>0.15</formula>
    </cfRule>
    <cfRule type="cellIs" dxfId="167" priority="9" operator="greaterThan">
      <formula>0.15</formula>
    </cfRule>
  </conditionalFormatting>
  <conditionalFormatting sqref="E16:AI16">
    <cfRule type="cellIs" dxfId="166" priority="8" operator="lessThan">
      <formula>0.2</formula>
    </cfRule>
  </conditionalFormatting>
  <conditionalFormatting sqref="T14:U14">
    <cfRule type="cellIs" dxfId="165" priority="1" operator="lessThan">
      <formula>0.15</formula>
    </cfRule>
    <cfRule type="cellIs" dxfId="164" priority="2" operator="greaterThan">
      <formula>0.15</formula>
    </cfRule>
  </conditionalFormatting>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workbookViewId="0">
      <pane xSplit="4" ySplit="2" topLeftCell="W3" activePane="bottomRight" state="frozen"/>
      <selection pane="topRight" activeCell="E1" sqref="E1"/>
      <selection pane="bottomLeft" activeCell="A3" sqref="A3"/>
      <selection pane="bottomRight" activeCell="W6" sqref="W6"/>
    </sheetView>
  </sheetViews>
  <sheetFormatPr defaultRowHeight="15" x14ac:dyDescent="0.25"/>
  <cols>
    <col min="1" max="1" width="3.7109375" customWidth="1"/>
    <col min="4" max="4" width="13" customWidth="1"/>
    <col min="5" max="5" width="10.28515625" customWidth="1"/>
    <col min="6" max="6" width="10.7109375" customWidth="1"/>
    <col min="7" max="7" width="13" customWidth="1"/>
    <col min="8" max="24" width="10.7109375" customWidth="1"/>
    <col min="25" max="25" width="12.28515625" customWidth="1"/>
    <col min="26" max="32" width="10.7109375" customWidth="1"/>
    <col min="33" max="33" width="12.140625" bestFit="1" customWidth="1"/>
    <col min="34" max="34" width="10.7109375" customWidth="1"/>
    <col min="35" max="35" width="11.140625" customWidth="1"/>
    <col min="36" max="36" width="14.42578125" hidden="1" customWidth="1"/>
    <col min="37" max="37" width="11" hidden="1" customWidth="1"/>
    <col min="38" max="38" width="7.140625" hidden="1" customWidth="1"/>
  </cols>
  <sheetData>
    <row r="1" spans="2:38" ht="26.25" customHeight="1" x14ac:dyDescent="0.25">
      <c r="D1" s="56"/>
    </row>
    <row r="2" spans="2:38" x14ac:dyDescent="0.25">
      <c r="B2" s="301" t="s">
        <v>20</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c r="AK2" s="160"/>
      <c r="AL2" s="160"/>
    </row>
    <row r="3" spans="2:38" x14ac:dyDescent="0.25">
      <c r="B3" s="302"/>
      <c r="C3" s="3" t="s">
        <v>0</v>
      </c>
      <c r="D3" s="16">
        <f t="shared" ref="D3:J3" si="0">D4+D5+D6</f>
        <v>11338.203</v>
      </c>
      <c r="E3" s="16">
        <f t="shared" si="0"/>
        <v>11352.911</v>
      </c>
      <c r="F3" s="16">
        <f t="shared" si="0"/>
        <v>11370.075999999999</v>
      </c>
      <c r="G3" s="16">
        <f t="shared" si="0"/>
        <v>11382.362999999999</v>
      </c>
      <c r="H3" s="16">
        <f t="shared" si="0"/>
        <v>11406.92</v>
      </c>
      <c r="I3" s="16">
        <f t="shared" si="0"/>
        <v>11438.830000000002</v>
      </c>
      <c r="J3" s="16">
        <f t="shared" si="0"/>
        <v>11459.236000000001</v>
      </c>
      <c r="K3" s="16">
        <f t="shared" ref="K3:AI3" si="1">K4+K5+K6</f>
        <v>11478.916000000001</v>
      </c>
      <c r="L3" s="16">
        <f t="shared" si="1"/>
        <v>11509.695</v>
      </c>
      <c r="M3" s="16">
        <f t="shared" si="1"/>
        <v>11530.083000000001</v>
      </c>
      <c r="N3" s="16">
        <f t="shared" si="1"/>
        <v>11558.973</v>
      </c>
      <c r="O3" s="16">
        <f t="shared" si="1"/>
        <v>11572.698</v>
      </c>
      <c r="P3" s="154">
        <v>11614.896000000001</v>
      </c>
      <c r="Q3" s="154">
        <v>11640.210999999999</v>
      </c>
      <c r="R3" s="154">
        <v>11659.592000000001</v>
      </c>
      <c r="S3" s="4">
        <v>11678.69</v>
      </c>
      <c r="T3" s="4">
        <v>11690.502</v>
      </c>
      <c r="U3" s="16">
        <f t="shared" si="1"/>
        <v>11722.897999999999</v>
      </c>
      <c r="V3" s="16">
        <f t="shared" si="1"/>
        <v>11744.098</v>
      </c>
      <c r="W3" s="16">
        <f t="shared" si="1"/>
        <v>11774.513000000001</v>
      </c>
      <c r="X3" s="16">
        <f t="shared" si="1"/>
        <v>11786.728999999999</v>
      </c>
      <c r="Y3" s="16">
        <f t="shared" si="1"/>
        <v>11800.481</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11800.481</v>
      </c>
      <c r="AK3" s="19">
        <f>D3</f>
        <v>11338.203</v>
      </c>
      <c r="AL3" s="19">
        <f>AJ3-AK3</f>
        <v>462.27800000000025</v>
      </c>
    </row>
    <row r="4" spans="2:38" x14ac:dyDescent="0.25">
      <c r="B4" s="302"/>
      <c r="C4" s="3" t="s">
        <v>1</v>
      </c>
      <c r="D4" s="157">
        <v>5454.8389999999999</v>
      </c>
      <c r="E4" s="4">
        <v>5462.1610000000001</v>
      </c>
      <c r="F4" s="4">
        <v>5471.625</v>
      </c>
      <c r="G4" s="4">
        <v>5472.09</v>
      </c>
      <c r="H4" s="4">
        <v>5481.1390000000001</v>
      </c>
      <c r="I4" s="4">
        <v>5498.3940000000002</v>
      </c>
      <c r="J4" s="4">
        <v>5505.5389999999998</v>
      </c>
      <c r="K4" s="4">
        <v>5511.9040000000005</v>
      </c>
      <c r="L4" s="4">
        <v>5528.2020000000002</v>
      </c>
      <c r="M4" s="4">
        <v>5534.5519999999997</v>
      </c>
      <c r="N4" s="4">
        <v>5550.4170000000004</v>
      </c>
      <c r="O4" s="4">
        <v>5552.7089999999998</v>
      </c>
      <c r="P4" s="154">
        <v>5577.1450000000004</v>
      </c>
      <c r="Q4" s="154">
        <v>5584.4070000000002</v>
      </c>
      <c r="R4" s="154">
        <v>5590.6229999999996</v>
      </c>
      <c r="S4" s="4">
        <v>5601.7889999999998</v>
      </c>
      <c r="T4" s="4">
        <v>5604.1610000000001</v>
      </c>
      <c r="U4" s="4">
        <v>5616.9449999999997</v>
      </c>
      <c r="V4" s="4">
        <v>5625.1859999999997</v>
      </c>
      <c r="W4" s="4">
        <v>5642.2380000000003</v>
      </c>
      <c r="X4" s="4">
        <v>5647.5879999999997</v>
      </c>
      <c r="Y4" s="4">
        <v>5649.8990000000003</v>
      </c>
      <c r="Z4" s="154"/>
      <c r="AA4" s="154"/>
      <c r="AB4" s="154"/>
      <c r="AC4" s="154"/>
      <c r="AD4" s="154"/>
      <c r="AE4" s="154"/>
      <c r="AF4" s="154"/>
      <c r="AG4" s="154"/>
      <c r="AH4" s="4"/>
      <c r="AI4" s="4"/>
      <c r="AJ4" s="19">
        <f t="shared" ref="AJ4:AJ12" si="2">MAX(D4:AI4)</f>
        <v>5649.8990000000003</v>
      </c>
      <c r="AK4" s="19">
        <f t="shared" ref="AK4:AK12" si="3">D4</f>
        <v>5454.8389999999999</v>
      </c>
      <c r="AL4" s="19">
        <f t="shared" ref="AL4:AL12" si="4">AJ4-AK4</f>
        <v>195.0600000000004</v>
      </c>
    </row>
    <row r="5" spans="2:38" x14ac:dyDescent="0.25">
      <c r="B5" s="302"/>
      <c r="C5" s="3" t="s">
        <v>2</v>
      </c>
      <c r="D5" s="157">
        <v>2727.248</v>
      </c>
      <c r="E5" s="4">
        <v>2731.3670000000002</v>
      </c>
      <c r="F5" s="4">
        <v>2732.605</v>
      </c>
      <c r="G5" s="4">
        <v>2739.0239999999999</v>
      </c>
      <c r="H5" s="4">
        <v>2745.3980000000001</v>
      </c>
      <c r="I5" s="4">
        <v>2752.0770000000002</v>
      </c>
      <c r="J5" s="4">
        <v>2758.5430000000001</v>
      </c>
      <c r="K5" s="4">
        <v>2764.9929999999999</v>
      </c>
      <c r="L5" s="4">
        <v>2771.62</v>
      </c>
      <c r="M5" s="4">
        <v>2778.2069999999999</v>
      </c>
      <c r="N5" s="4">
        <v>2784.4589999999998</v>
      </c>
      <c r="O5" s="4">
        <v>2791.0309999999999</v>
      </c>
      <c r="P5" s="154">
        <v>2798.3220000000001</v>
      </c>
      <c r="Q5" s="154">
        <v>2806.3919999999998</v>
      </c>
      <c r="R5" s="154">
        <v>2812.951</v>
      </c>
      <c r="S5" s="4">
        <v>2816.7310000000002</v>
      </c>
      <c r="T5" s="4">
        <v>2822.5940000000001</v>
      </c>
      <c r="U5" s="4">
        <v>2830.6669999999999</v>
      </c>
      <c r="V5" s="4">
        <v>2837.3119999999999</v>
      </c>
      <c r="W5" s="4">
        <v>2844.4879999999998</v>
      </c>
      <c r="X5" s="4">
        <v>2846.91</v>
      </c>
      <c r="Y5" s="4">
        <v>2852.3339999999998</v>
      </c>
      <c r="Z5" s="154"/>
      <c r="AA5" s="154"/>
      <c r="AB5" s="154"/>
      <c r="AC5" s="154"/>
      <c r="AD5" s="154"/>
      <c r="AE5" s="154"/>
      <c r="AF5" s="154"/>
      <c r="AG5" s="154"/>
      <c r="AH5" s="4"/>
      <c r="AI5" s="4"/>
      <c r="AJ5" s="19">
        <f t="shared" si="2"/>
        <v>2852.3339999999998</v>
      </c>
      <c r="AK5" s="19">
        <f t="shared" si="3"/>
        <v>2727.248</v>
      </c>
      <c r="AL5" s="19">
        <f t="shared" si="4"/>
        <v>125.08599999999979</v>
      </c>
    </row>
    <row r="6" spans="2:38" x14ac:dyDescent="0.25">
      <c r="B6" s="302"/>
      <c r="C6" s="3" t="s">
        <v>3</v>
      </c>
      <c r="D6" s="157">
        <v>3156.116</v>
      </c>
      <c r="E6" s="4">
        <v>3159.3829999999998</v>
      </c>
      <c r="F6" s="4">
        <v>3165.846</v>
      </c>
      <c r="G6" s="4">
        <v>3171.2489999999998</v>
      </c>
      <c r="H6" s="4">
        <v>3180.3829999999998</v>
      </c>
      <c r="I6" s="4">
        <v>3188.3589999999999</v>
      </c>
      <c r="J6" s="4">
        <v>3195.154</v>
      </c>
      <c r="K6" s="4">
        <v>3202.0189999999998</v>
      </c>
      <c r="L6" s="4">
        <v>3209.873</v>
      </c>
      <c r="M6" s="4">
        <v>3217.3240000000001</v>
      </c>
      <c r="N6" s="4">
        <v>3224.0970000000002</v>
      </c>
      <c r="O6" s="4">
        <v>3228.9580000000001</v>
      </c>
      <c r="P6" s="154">
        <v>3239.4290000000001</v>
      </c>
      <c r="Q6" s="154">
        <v>3249.4119999999998</v>
      </c>
      <c r="R6" s="154">
        <v>3256.018</v>
      </c>
      <c r="S6" s="4">
        <v>3260.17</v>
      </c>
      <c r="T6" s="4">
        <v>3263.7469999999998</v>
      </c>
      <c r="U6" s="4">
        <v>3275.2860000000001</v>
      </c>
      <c r="V6" s="4">
        <v>3281.6</v>
      </c>
      <c r="W6" s="4">
        <v>3287.7869999999998</v>
      </c>
      <c r="X6" s="4">
        <v>3292.2310000000002</v>
      </c>
      <c r="Y6" s="4">
        <v>3298.248</v>
      </c>
      <c r="Z6" s="154"/>
      <c r="AA6" s="154"/>
      <c r="AB6" s="154"/>
      <c r="AC6" s="154"/>
      <c r="AD6" s="154"/>
      <c r="AE6" s="154"/>
      <c r="AF6" s="154"/>
      <c r="AG6" s="154"/>
      <c r="AH6" s="4"/>
      <c r="AI6" s="4"/>
      <c r="AJ6" s="19">
        <f t="shared" si="2"/>
        <v>3298.248</v>
      </c>
      <c r="AK6" s="19">
        <f t="shared" si="3"/>
        <v>3156.116</v>
      </c>
      <c r="AL6" s="19">
        <f t="shared" si="4"/>
        <v>142.13200000000006</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154"/>
      <c r="AD7" s="154"/>
      <c r="AE7" s="154"/>
      <c r="AF7" s="154"/>
      <c r="AG7" s="15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154"/>
      <c r="AD8" s="154"/>
      <c r="AE8" s="154"/>
      <c r="AF8" s="154"/>
      <c r="AG8" s="15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154"/>
      <c r="AD9" s="154"/>
      <c r="AE9" s="154"/>
      <c r="AF9" s="154"/>
      <c r="AG9" s="15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154"/>
      <c r="AD10" s="154"/>
      <c r="AE10" s="154"/>
      <c r="AF10" s="154"/>
      <c r="AG10" s="154"/>
      <c r="AH10" s="4"/>
      <c r="AI10" s="4"/>
      <c r="AJ10" s="19">
        <f t="shared" si="2"/>
        <v>0</v>
      </c>
      <c r="AK10" s="19">
        <f t="shared" si="3"/>
        <v>0</v>
      </c>
      <c r="AL10" s="19">
        <f t="shared" si="4"/>
        <v>0</v>
      </c>
    </row>
    <row r="11" spans="2:38" x14ac:dyDescent="0.25">
      <c r="B11" s="302"/>
      <c r="C11" s="3" t="s">
        <v>7</v>
      </c>
      <c r="D11" s="157">
        <v>2542.027</v>
      </c>
      <c r="E11" s="4">
        <v>2542.3960000000002</v>
      </c>
      <c r="F11" s="4">
        <v>2542.7550000000001</v>
      </c>
      <c r="G11" s="4">
        <v>2542.9989999999998</v>
      </c>
      <c r="H11" s="4">
        <v>2543.527</v>
      </c>
      <c r="I11" s="4">
        <v>2544.2849999999999</v>
      </c>
      <c r="J11" s="4">
        <v>2544.7849999999999</v>
      </c>
      <c r="K11" s="4">
        <v>2545.3110000000001</v>
      </c>
      <c r="L11" s="4">
        <v>2546.3009999999999</v>
      </c>
      <c r="M11" s="4">
        <v>2546.922</v>
      </c>
      <c r="N11" s="4">
        <v>2547.9059999999999</v>
      </c>
      <c r="O11" s="4">
        <v>2548.41</v>
      </c>
      <c r="P11" s="154">
        <v>2549.875</v>
      </c>
      <c r="Q11" s="154">
        <v>2550.8490000000002</v>
      </c>
      <c r="R11" s="154">
        <v>2551.4850000000001</v>
      </c>
      <c r="S11" s="4">
        <v>2551.9580000000001</v>
      </c>
      <c r="T11" s="4">
        <v>2552.4</v>
      </c>
      <c r="U11" s="4">
        <v>2553.7649999999999</v>
      </c>
      <c r="V11" s="4">
        <v>2554.62</v>
      </c>
      <c r="W11" s="4">
        <v>2555.8000000000002</v>
      </c>
      <c r="X11" s="4">
        <v>2556.2809999999999</v>
      </c>
      <c r="Y11" s="4">
        <v>2556.7979999999998</v>
      </c>
      <c r="Z11" s="154"/>
      <c r="AA11" s="154"/>
      <c r="AB11" s="154"/>
      <c r="AC11" s="154"/>
      <c r="AD11" s="154"/>
      <c r="AE11" s="154"/>
      <c r="AF11" s="154"/>
      <c r="AG11" s="154"/>
      <c r="AH11" s="4"/>
      <c r="AI11" s="4"/>
      <c r="AJ11" s="19">
        <f t="shared" si="2"/>
        <v>2556.7979999999998</v>
      </c>
      <c r="AK11" s="19">
        <f t="shared" si="3"/>
        <v>2542.027</v>
      </c>
      <c r="AL11" s="19">
        <f t="shared" si="4"/>
        <v>14.770999999999731</v>
      </c>
    </row>
    <row r="12" spans="2:38" x14ac:dyDescent="0.25">
      <c r="B12" s="302"/>
      <c r="C12" s="3" t="s">
        <v>8</v>
      </c>
      <c r="D12" s="157">
        <v>290.19099999999997</v>
      </c>
      <c r="E12" s="4">
        <v>290.56200000000001</v>
      </c>
      <c r="F12" s="4">
        <v>291.05200000000002</v>
      </c>
      <c r="G12" s="4">
        <v>291.35899999999998</v>
      </c>
      <c r="H12" s="4">
        <v>292.04300000000001</v>
      </c>
      <c r="I12" s="4">
        <v>292.95</v>
      </c>
      <c r="J12" s="4">
        <v>293.48599999999999</v>
      </c>
      <c r="K12" s="4">
        <v>293.97800000000001</v>
      </c>
      <c r="L12" s="4">
        <v>294.66199999999998</v>
      </c>
      <c r="M12" s="4">
        <v>295.05799999999999</v>
      </c>
      <c r="N12" s="4">
        <v>295.709</v>
      </c>
      <c r="O12" s="4">
        <v>295.98399999999998</v>
      </c>
      <c r="P12" s="154">
        <v>296.80799999999999</v>
      </c>
      <c r="Q12" s="154">
        <v>297.27800000000002</v>
      </c>
      <c r="R12" s="154">
        <v>297.72899999999998</v>
      </c>
      <c r="S12" s="4">
        <v>298.35199999999998</v>
      </c>
      <c r="T12" s="4">
        <v>298.63499999999999</v>
      </c>
      <c r="U12" s="4">
        <v>299.32299999999998</v>
      </c>
      <c r="V12" s="4">
        <v>299.76799999999997</v>
      </c>
      <c r="W12" s="4">
        <v>300.334</v>
      </c>
      <c r="X12" s="4">
        <v>300.536</v>
      </c>
      <c r="Y12" s="4">
        <v>300.85300000000001</v>
      </c>
      <c r="Z12" s="154"/>
      <c r="AA12" s="154"/>
      <c r="AB12" s="154"/>
      <c r="AC12" s="154"/>
      <c r="AD12" s="154"/>
      <c r="AE12" s="154"/>
      <c r="AF12" s="154"/>
      <c r="AG12" s="154"/>
      <c r="AH12" s="4"/>
      <c r="AI12" s="4"/>
      <c r="AJ12" s="19">
        <f t="shared" si="2"/>
        <v>300.85300000000001</v>
      </c>
      <c r="AK12" s="19">
        <f t="shared" si="3"/>
        <v>290.19099999999997</v>
      </c>
      <c r="AL12" s="19">
        <f t="shared" si="4"/>
        <v>10.662000000000035</v>
      </c>
    </row>
    <row r="13" spans="2:38" x14ac:dyDescent="0.25">
      <c r="B13" s="302"/>
      <c r="C13" s="1"/>
      <c r="D13" s="4"/>
      <c r="E13" s="4"/>
      <c r="F13" s="4"/>
      <c r="G13" s="4"/>
      <c r="H13" s="4"/>
      <c r="I13" s="4"/>
      <c r="J13" s="4"/>
      <c r="K13" s="4"/>
      <c r="L13" s="4"/>
      <c r="M13" s="4"/>
      <c r="N13" s="4"/>
      <c r="O13" s="4"/>
      <c r="P13" s="4"/>
      <c r="Q13" s="4"/>
      <c r="R13" s="4"/>
      <c r="S13" s="4"/>
      <c r="T13" s="154"/>
      <c r="U13" s="154"/>
      <c r="V13" s="154"/>
      <c r="W13" s="4"/>
      <c r="X13" s="4"/>
      <c r="Y13" s="4"/>
      <c r="Z13" s="4"/>
      <c r="AA13" s="4"/>
      <c r="AB13" s="154"/>
      <c r="AC13" s="154"/>
      <c r="AD13" s="154"/>
      <c r="AE13" s="4"/>
      <c r="AF13" s="4"/>
      <c r="AG13" s="4"/>
      <c r="AH13" s="154"/>
      <c r="AI13" s="154"/>
    </row>
    <row r="14" spans="2:38" x14ac:dyDescent="0.25">
      <c r="B14" s="302"/>
      <c r="C14" s="6" t="s">
        <v>9</v>
      </c>
      <c r="D14" s="4"/>
      <c r="E14" s="7">
        <f t="shared" ref="E14:AI14" si="5">(E12-$D$12)/(E3-$D$3)</f>
        <v>2.5224367691054132E-2</v>
      </c>
      <c r="F14" s="7">
        <f t="shared" si="5"/>
        <v>2.7013459668059417E-2</v>
      </c>
      <c r="G14" s="7">
        <f t="shared" si="5"/>
        <v>2.6449275362319072E-2</v>
      </c>
      <c r="H14" s="7">
        <f t="shared" si="5"/>
        <v>2.6951118354992469E-2</v>
      </c>
      <c r="I14" s="7">
        <f t="shared" si="5"/>
        <v>2.7418088584574254E-2</v>
      </c>
      <c r="J14" s="7">
        <f t="shared" si="5"/>
        <v>2.722398023679477E-2</v>
      </c>
      <c r="K14" s="7">
        <f t="shared" si="5"/>
        <v>2.6912936260331262E-2</v>
      </c>
      <c r="L14" s="7">
        <f t="shared" si="5"/>
        <v>2.6071186994145491E-2</v>
      </c>
      <c r="M14" s="7">
        <f t="shared" si="5"/>
        <v>2.536481134042106E-2</v>
      </c>
      <c r="N14" s="7">
        <f t="shared" si="5"/>
        <v>2.4994337998822388E-2</v>
      </c>
      <c r="O14" s="7">
        <f t="shared" si="5"/>
        <v>2.4704151474445026E-2</v>
      </c>
      <c r="P14" s="7">
        <f t="shared" si="5"/>
        <v>2.3914591261795536E-2</v>
      </c>
      <c r="Q14" s="7">
        <f t="shared" si="5"/>
        <v>2.346626579428376E-2</v>
      </c>
      <c r="R14" s="7">
        <f t="shared" si="5"/>
        <v>2.3454443058100891E-2</v>
      </c>
      <c r="S14" s="7">
        <f t="shared" si="5"/>
        <v>2.3968609667916772E-2</v>
      </c>
      <c r="T14" s="7">
        <f t="shared" si="5"/>
        <v>2.396827694657094E-2</v>
      </c>
      <c r="U14" s="7">
        <f t="shared" si="5"/>
        <v>2.3738286174761855E-2</v>
      </c>
      <c r="V14" s="7">
        <f t="shared" si="5"/>
        <v>2.3594772046957927E-2</v>
      </c>
      <c r="W14" s="7">
        <f t="shared" si="5"/>
        <v>2.3247232472324721E-2</v>
      </c>
      <c r="X14" s="7">
        <f t="shared" si="5"/>
        <v>2.3064437736051047E-2</v>
      </c>
      <c r="Y14" s="7">
        <f t="shared" si="5"/>
        <v>2.3064043713955734E-2</v>
      </c>
      <c r="Z14" s="7">
        <f t="shared" si="5"/>
        <v>2.559409105658101E-2</v>
      </c>
      <c r="AA14" s="7">
        <f t="shared" si="5"/>
        <v>2.559409105658101E-2</v>
      </c>
      <c r="AB14" s="7">
        <f t="shared" si="5"/>
        <v>2.559409105658101E-2</v>
      </c>
      <c r="AC14" s="7">
        <f t="shared" si="5"/>
        <v>2.559409105658101E-2</v>
      </c>
      <c r="AD14" s="7">
        <f t="shared" si="5"/>
        <v>2.559409105658101E-2</v>
      </c>
      <c r="AE14" s="7">
        <f t="shared" si="5"/>
        <v>2.559409105658101E-2</v>
      </c>
      <c r="AF14" s="7">
        <f t="shared" si="5"/>
        <v>2.559409105658101E-2</v>
      </c>
      <c r="AG14" s="7">
        <f t="shared" si="5"/>
        <v>2.559409105658101E-2</v>
      </c>
      <c r="AH14" s="36">
        <f t="shared" si="5"/>
        <v>2.559409105658101E-2</v>
      </c>
      <c r="AI14" s="36">
        <f t="shared" si="5"/>
        <v>2.559409105658101E-2</v>
      </c>
      <c r="AL14" s="20">
        <f>AL12/AL3</f>
        <v>2.3064043713955734E-2</v>
      </c>
    </row>
    <row r="15" spans="2:38" x14ac:dyDescent="0.25">
      <c r="B15" s="302"/>
      <c r="C15" s="6" t="s">
        <v>10</v>
      </c>
      <c r="D15" s="4"/>
      <c r="E15" s="8">
        <f t="shared" ref="E15:AI15" si="6">(E12-D12)/(E3-D3)</f>
        <v>2.5224367691054132E-2</v>
      </c>
      <c r="F15" s="8">
        <f t="shared" si="6"/>
        <v>2.8546460821441078E-2</v>
      </c>
      <c r="G15" s="8">
        <f t="shared" si="6"/>
        <v>2.4985757304464312E-2</v>
      </c>
      <c r="H15" s="8">
        <f t="shared" si="6"/>
        <v>2.7853565174899477E-2</v>
      </c>
      <c r="I15" s="8">
        <f t="shared" si="6"/>
        <v>2.8423691632714972E-2</v>
      </c>
      <c r="J15" s="8">
        <f t="shared" si="6"/>
        <v>2.626678427913489E-2</v>
      </c>
      <c r="K15" s="8">
        <f t="shared" si="6"/>
        <v>2.5000000000000577E-2</v>
      </c>
      <c r="L15" s="8">
        <f t="shared" si="6"/>
        <v>2.2222944215211652E-2</v>
      </c>
      <c r="M15" s="8">
        <f t="shared" si="6"/>
        <v>1.9423190111830434E-2</v>
      </c>
      <c r="N15" s="8">
        <f t="shared" si="6"/>
        <v>2.2533748701973819E-2</v>
      </c>
      <c r="O15" s="8">
        <f t="shared" si="6"/>
        <v>2.003642987249326E-2</v>
      </c>
      <c r="P15" s="8">
        <f t="shared" si="6"/>
        <v>1.9526991800559411E-2</v>
      </c>
      <c r="Q15" s="8">
        <f t="shared" si="6"/>
        <v>1.8566067548886098E-2</v>
      </c>
      <c r="R15" s="8">
        <f t="shared" si="6"/>
        <v>2.3270213095296245E-2</v>
      </c>
      <c r="S15" s="8">
        <f t="shared" si="6"/>
        <v>3.2621216881348405E-2</v>
      </c>
      <c r="T15" s="8">
        <f t="shared" si="6"/>
        <v>2.3958686081952073E-2</v>
      </c>
      <c r="U15" s="8">
        <f t="shared" si="6"/>
        <v>2.1237189776516029E-2</v>
      </c>
      <c r="V15" s="8">
        <f t="shared" si="6"/>
        <v>2.0990566037734807E-2</v>
      </c>
      <c r="W15" s="8">
        <f t="shared" si="6"/>
        <v>1.8609238862403902E-2</v>
      </c>
      <c r="X15" s="8">
        <f t="shared" si="6"/>
        <v>1.6535690897185863E-2</v>
      </c>
      <c r="Y15" s="8">
        <f t="shared" si="6"/>
        <v>2.3051192553810201E-2</v>
      </c>
      <c r="Z15" s="8">
        <f t="shared" si="6"/>
        <v>2.5494977704722376E-2</v>
      </c>
      <c r="AA15" s="8" t="e">
        <f t="shared" si="6"/>
        <v>#DIV/0!</v>
      </c>
      <c r="AB15" s="8" t="e">
        <f t="shared" si="6"/>
        <v>#DIV/0!</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2:38" x14ac:dyDescent="0.25">
      <c r="B16" s="302"/>
      <c r="C16" s="6" t="s">
        <v>11</v>
      </c>
      <c r="D16" s="4"/>
      <c r="E16" s="7">
        <f>(E11-$D$11)/(E3-$D$3)</f>
        <v>2.5088387272241528E-2</v>
      </c>
      <c r="F16" s="7">
        <f>(F11-D11)/(F3-D3)</f>
        <v>2.2840648825026663E-2</v>
      </c>
      <c r="G16" s="7">
        <f>(G11-D11)/(G3-D3)</f>
        <v>2.2010869565211862E-2</v>
      </c>
      <c r="H16" s="7">
        <f>(H11-D11)/(H3-D3)</f>
        <v>2.1828659574777535E-2</v>
      </c>
      <c r="I16" s="7">
        <f>(I11-D11)/(I3-D3)</f>
        <v>2.2439305554172943E-2</v>
      </c>
      <c r="J16" s="7">
        <f>(J11-D11)/(J3-D3)</f>
        <v>2.2787173746001355E-2</v>
      </c>
      <c r="K16" s="7">
        <f>(K11-D11)/(K3-D3)</f>
        <v>2.3338284309197224E-2</v>
      </c>
      <c r="L16" s="7">
        <f>(L11-D11)/(L3-D3)</f>
        <v>2.4922445361882085E-2</v>
      </c>
      <c r="M16" s="7">
        <f>(M11-D11)/(M3-D3)</f>
        <v>2.5510735876589304E-2</v>
      </c>
      <c r="N16" s="7">
        <f>(N11-D11)/(N3-D3)</f>
        <v>2.6629523938940497E-2</v>
      </c>
      <c r="O16" s="7">
        <f>(O11-D11)/(O3-D3)</f>
        <v>2.7220196592676982E-2</v>
      </c>
      <c r="P16" s="7">
        <f>(P11-D11)/(P3-D3)</f>
        <v>2.8363565395582557E-2</v>
      </c>
      <c r="Q16" s="7">
        <f>(Q11-D11)/(Q3-D3)</f>
        <v>2.9211146724590482E-2</v>
      </c>
      <c r="R16" s="7">
        <f>(R11-D11)/(R3-D3)</f>
        <v>2.9428511865683186E-2</v>
      </c>
      <c r="S16" s="7">
        <f>(S11-E11)/(S3-E3)</f>
        <v>2.9351185926655449E-2</v>
      </c>
      <c r="T16" s="7">
        <f>(T11-D11)/(T3-D3)</f>
        <v>2.944373955077937E-2</v>
      </c>
      <c r="U16" s="7">
        <f>(U11-D11)/(U3-D3)</f>
        <v>3.0512483915829003E-2</v>
      </c>
      <c r="V16" s="7">
        <f>(V11-D11)/(V3-D3)</f>
        <v>3.1025265154781E-2</v>
      </c>
      <c r="W16" s="7">
        <f>(W11-D11)/(W3-D3)</f>
        <v>3.156700511104512E-2</v>
      </c>
      <c r="X16" s="7">
        <f>(X11-D11)/(X3-D3)</f>
        <v>3.1779651569808463E-2</v>
      </c>
      <c r="Y16" s="7">
        <f>(Y11-D11)/(Y3-D3)</f>
        <v>3.1952634561886406E-2</v>
      </c>
      <c r="Z16" s="7">
        <f>(Z11-D11)/(Z3-D3)</f>
        <v>0.22420016646376856</v>
      </c>
      <c r="AA16" s="7">
        <f>(AA11-D11)/(AA3-D3)</f>
        <v>0.22420016646376856</v>
      </c>
      <c r="AB16" s="7">
        <f>(AB11-D11)/(AB3-D3)</f>
        <v>0.22420016646376856</v>
      </c>
      <c r="AC16" s="7">
        <f>(AC11-D11)/(AC3-D3)</f>
        <v>0.22420016646376856</v>
      </c>
      <c r="AD16" s="7">
        <f>(AD11-D11)/(AD3-D3)</f>
        <v>0.22420016646376856</v>
      </c>
      <c r="AE16" s="7">
        <f>(AE11-D11)/(AE3-D3)</f>
        <v>0.22420016646376856</v>
      </c>
      <c r="AF16" s="7">
        <f>(AF11-E11)/(AF3-E3)</f>
        <v>0.22394221182567187</v>
      </c>
      <c r="AG16" s="7">
        <f>(AG11-F11)/(AG3-F3)</f>
        <v>0.2236357083277192</v>
      </c>
      <c r="AH16" s="36">
        <f>(AH11-G11)/(AH3-G3)</f>
        <v>0.22341573537937595</v>
      </c>
      <c r="AI16" s="36">
        <f>(AI11-H11)/(AI3-H3)</f>
        <v>0.22298105009941335</v>
      </c>
      <c r="AL16" s="20">
        <f>AL11/AL3</f>
        <v>3.1952634561886406E-2</v>
      </c>
    </row>
    <row r="17" spans="1:38" x14ac:dyDescent="0.25">
      <c r="B17" s="302"/>
      <c r="C17" s="6" t="s">
        <v>12</v>
      </c>
      <c r="D17" s="4"/>
      <c r="E17" s="8">
        <f t="shared" ref="E17:AC17" si="7">(E11-D11)/(E3-D3)</f>
        <v>2.5088387272241528E-2</v>
      </c>
      <c r="F17" s="8">
        <f t="shared" si="7"/>
        <v>2.0914651907948931E-2</v>
      </c>
      <c r="G17" s="8">
        <f t="shared" si="7"/>
        <v>1.9858386912971589E-2</v>
      </c>
      <c r="H17" s="8">
        <f t="shared" si="7"/>
        <v>2.150099767887903E-2</v>
      </c>
      <c r="I17" s="8">
        <f t="shared" si="7"/>
        <v>2.3754308994038579E-2</v>
      </c>
      <c r="J17" s="8">
        <f t="shared" si="7"/>
        <v>2.4502597275312336E-2</v>
      </c>
      <c r="K17" s="8">
        <f t="shared" si="7"/>
        <v>2.6727642276437341E-2</v>
      </c>
      <c r="L17" s="8">
        <f t="shared" si="7"/>
        <v>3.2164787679905965E-2</v>
      </c>
      <c r="M17" s="8">
        <f t="shared" si="7"/>
        <v>3.0459093584464848E-2</v>
      </c>
      <c r="N17" s="8">
        <f t="shared" si="7"/>
        <v>3.4060228452749856E-2</v>
      </c>
      <c r="O17" s="8">
        <f t="shared" si="7"/>
        <v>3.6721311475401974E-2</v>
      </c>
      <c r="P17" s="8">
        <f t="shared" si="7"/>
        <v>3.4717285179395575E-2</v>
      </c>
      <c r="Q17" s="8">
        <f t="shared" si="7"/>
        <v>3.8475212324716984E-2</v>
      </c>
      <c r="R17" s="8">
        <f t="shared" si="7"/>
        <v>3.2815644187602661E-2</v>
      </c>
      <c r="S17" s="8">
        <f t="shared" si="7"/>
        <v>2.4766991307988137E-2</v>
      </c>
      <c r="T17" s="8">
        <f t="shared" si="7"/>
        <v>3.7419573315273541E-2</v>
      </c>
      <c r="U17" s="8">
        <f t="shared" si="7"/>
        <v>4.2134831460668952E-2</v>
      </c>
      <c r="V17" s="8">
        <f t="shared" si="7"/>
        <v>4.0330188679244754E-2</v>
      </c>
      <c r="W17" s="8">
        <f t="shared" si="7"/>
        <v>3.8796646391591555E-2</v>
      </c>
      <c r="X17" s="8">
        <f t="shared" si="7"/>
        <v>3.9374590700706043E-2</v>
      </c>
      <c r="Y17" s="8">
        <f t="shared" si="7"/>
        <v>3.7594531704465535E-2</v>
      </c>
      <c r="Z17" s="8">
        <f t="shared" si="7"/>
        <v>0.2166689645955957</v>
      </c>
      <c r="AA17" s="8" t="e">
        <f t="shared" si="7"/>
        <v>#DIV/0!</v>
      </c>
      <c r="AB17" s="8" t="e">
        <f t="shared" si="7"/>
        <v>#DIV/0!</v>
      </c>
      <c r="AC17" s="8" t="e">
        <f t="shared" si="7"/>
        <v>#DIV/0!</v>
      </c>
      <c r="AD17" s="8" t="e">
        <f t="shared" ref="AD17:AI17" si="8">(AD11-AC11)/(AD3-AC3)</f>
        <v>#DIV/0!</v>
      </c>
      <c r="AE17" s="8" t="e">
        <f t="shared" si="8"/>
        <v>#DIV/0!</v>
      </c>
      <c r="AF17" s="8" t="e">
        <f t="shared" si="8"/>
        <v>#DIV/0!</v>
      </c>
      <c r="AG17" s="8" t="e">
        <f t="shared" si="8"/>
        <v>#DIV/0!</v>
      </c>
      <c r="AH17" s="37" t="e">
        <f t="shared" si="8"/>
        <v>#DIV/0!</v>
      </c>
      <c r="AI17" s="37" t="e">
        <f t="shared" si="8"/>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T21" s="13"/>
      <c r="U21" s="13"/>
      <c r="V21" s="13"/>
      <c r="W21" s="13"/>
      <c r="X21" s="13"/>
      <c r="Y21" s="13"/>
      <c r="Z21" s="13"/>
      <c r="AA21" s="13"/>
      <c r="AB21" s="13"/>
      <c r="AC21" s="13"/>
      <c r="AD21" s="13"/>
      <c r="AE21" s="13"/>
      <c r="AF21" s="13"/>
      <c r="AG21" s="13"/>
      <c r="AH21" s="13"/>
      <c r="AJ21" s="19"/>
      <c r="AK21" s="19"/>
      <c r="AL21" s="19"/>
    </row>
    <row r="22" spans="1:38" x14ac:dyDescent="0.25">
      <c r="A22" s="13"/>
      <c r="B22" s="13"/>
      <c r="C22" s="13"/>
      <c r="D22" s="13"/>
      <c r="E22" s="13"/>
      <c r="F22" s="13"/>
      <c r="G22" s="13"/>
      <c r="H22" s="13"/>
      <c r="I22" s="13"/>
      <c r="J22" s="13"/>
      <c r="K22" s="13"/>
      <c r="L22" s="13"/>
      <c r="M22" s="13"/>
      <c r="N22" s="13"/>
      <c r="O22" s="13"/>
      <c r="P22" s="13"/>
      <c r="Q22" s="13"/>
      <c r="R22" s="13"/>
      <c r="T22" s="13"/>
      <c r="U22" s="13"/>
      <c r="V22" s="13"/>
      <c r="W22" s="13"/>
      <c r="X22" s="13"/>
      <c r="Y22" s="13"/>
      <c r="Z22" s="13"/>
      <c r="AA22" s="13"/>
      <c r="AB22" s="13"/>
      <c r="AC22" s="13"/>
      <c r="AD22" s="13"/>
      <c r="AE22" s="13"/>
      <c r="AF22" s="13"/>
      <c r="AG22" s="13"/>
      <c r="AH22" s="13"/>
      <c r="AJ22" s="19"/>
    </row>
    <row r="23" spans="1:38" x14ac:dyDescent="0.25">
      <c r="A23" s="13"/>
      <c r="B23" s="13"/>
      <c r="C23" s="13"/>
      <c r="D23" s="13"/>
      <c r="E23" s="13"/>
      <c r="F23" s="13"/>
      <c r="G23" s="13"/>
      <c r="H23" s="13"/>
      <c r="I23" s="13"/>
      <c r="J23" s="13"/>
      <c r="K23" s="13"/>
      <c r="L23" s="13"/>
      <c r="M23" s="13"/>
      <c r="N23" s="13"/>
      <c r="O23" s="13"/>
      <c r="P23" s="13"/>
      <c r="Q23" s="13"/>
      <c r="R23" s="13"/>
      <c r="T23" s="13"/>
      <c r="U23" s="13"/>
      <c r="V23" s="13"/>
      <c r="W23" s="13"/>
      <c r="X23" s="13"/>
      <c r="Y23" s="13"/>
      <c r="Z23" s="13"/>
      <c r="AA23" s="13"/>
      <c r="AB23" s="13"/>
      <c r="AC23" s="13"/>
      <c r="AD23" s="13"/>
      <c r="AE23" s="13"/>
      <c r="AF23" s="13"/>
      <c r="AG23" s="13"/>
      <c r="AH23" s="13"/>
      <c r="AJ23" s="19"/>
      <c r="AL23" s="20"/>
    </row>
    <row r="24" spans="1:38" x14ac:dyDescent="0.25">
      <c r="A24" s="13"/>
      <c r="B24" s="13"/>
      <c r="C24" s="13"/>
      <c r="D24" s="13"/>
      <c r="E24" s="13"/>
      <c r="F24" s="13"/>
      <c r="G24" s="13"/>
      <c r="H24" s="13"/>
      <c r="I24" s="13"/>
      <c r="J24" s="13"/>
      <c r="K24" s="13"/>
      <c r="L24" s="13"/>
      <c r="M24" s="13"/>
      <c r="N24" s="13"/>
      <c r="O24" s="13"/>
      <c r="P24" s="13"/>
      <c r="Q24" s="13"/>
      <c r="R24" s="13"/>
      <c r="T24" s="13"/>
      <c r="U24" s="13"/>
      <c r="V24" s="13"/>
      <c r="W24" s="13"/>
      <c r="X24" s="13"/>
      <c r="Y24" s="13"/>
      <c r="Z24" s="13"/>
      <c r="AA24" s="13"/>
      <c r="AB24" s="13"/>
      <c r="AC24" s="13"/>
      <c r="AD24" s="13"/>
      <c r="AE24" s="13"/>
      <c r="AF24" s="13"/>
      <c r="AG24" s="13"/>
      <c r="AH24" s="13"/>
      <c r="AJ24" s="19"/>
    </row>
    <row r="25" spans="1:38" x14ac:dyDescent="0.25">
      <c r="U25" s="13"/>
      <c r="AJ25" s="19"/>
      <c r="AL25" s="20"/>
    </row>
    <row r="26" spans="1:38" x14ac:dyDescent="0.25">
      <c r="U26" s="13"/>
      <c r="AJ26" s="19"/>
    </row>
    <row r="27" spans="1:38" x14ac:dyDescent="0.25">
      <c r="U27" s="13"/>
    </row>
    <row r="28" spans="1:38" x14ac:dyDescent="0.25">
      <c r="K28" s="19"/>
    </row>
    <row r="29" spans="1:38" x14ac:dyDescent="0.25">
      <c r="K29" s="19"/>
    </row>
    <row r="31" spans="1:38" x14ac:dyDescent="0.25">
      <c r="K31" s="19"/>
    </row>
    <row r="32" spans="1:38" x14ac:dyDescent="0.25">
      <c r="K32" s="19"/>
    </row>
  </sheetData>
  <mergeCells count="1">
    <mergeCell ref="B2:B18"/>
  </mergeCells>
  <conditionalFormatting sqref="E16:AI16">
    <cfRule type="cellIs" dxfId="163" priority="8" operator="greaterThan">
      <formula>0.2</formula>
    </cfRule>
  </conditionalFormatting>
  <conditionalFormatting sqref="E14:AI14">
    <cfRule type="cellIs" dxfId="162" priority="5" operator="lessThan">
      <formula>0.15</formula>
    </cfRule>
    <cfRule type="cellIs" dxfId="161" priority="7" operator="greaterThan">
      <formula>0.15</formula>
    </cfRule>
  </conditionalFormatting>
  <conditionalFormatting sqref="E16:AI16">
    <cfRule type="cellIs" dxfId="160" priority="6" operator="lessThan">
      <formula>0.2</formula>
    </cfRule>
  </conditionalFormatting>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topLeftCell="B1" zoomScale="85" zoomScaleNormal="85" workbookViewId="0">
      <selection activeCell="E13" sqref="E13"/>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9" priority="4" operator="greaterThan">
      <formula>0.2</formula>
    </cfRule>
  </conditionalFormatting>
  <conditionalFormatting sqref="E14:AI14">
    <cfRule type="cellIs" dxfId="158" priority="1" operator="lessThan">
      <formula>0.15</formula>
    </cfRule>
    <cfRule type="cellIs" dxfId="157" priority="3" operator="greaterThan">
      <formula>0.15</formula>
    </cfRule>
  </conditionalFormatting>
  <conditionalFormatting sqref="E16:AI16">
    <cfRule type="cellIs" dxfId="156" priority="2" operator="lessThan">
      <formula>0.2</formula>
    </cfRule>
  </conditionalFormatting>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 customHeight="1" x14ac:dyDescent="0.25"/>
    <row r="2" spans="2:35" x14ac:dyDescent="0.25">
      <c r="B2" s="301" t="s">
        <v>22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5" priority="4" operator="greaterThan">
      <formula>0.2</formula>
    </cfRule>
  </conditionalFormatting>
  <conditionalFormatting sqref="E14:AI14">
    <cfRule type="cellIs" dxfId="154" priority="1" operator="lessThan">
      <formula>0.15</formula>
    </cfRule>
    <cfRule type="cellIs" dxfId="153" priority="3" operator="greaterThan">
      <formula>0.15</formula>
    </cfRule>
  </conditionalFormatting>
  <conditionalFormatting sqref="E16:AI16">
    <cfRule type="cellIs" dxfId="152" priority="2" operator="lessThan">
      <formula>0.2</formula>
    </cfRule>
  </conditionalFormatting>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 customHeight="1" x14ac:dyDescent="0.25"/>
    <row r="2" spans="2:35" x14ac:dyDescent="0.25">
      <c r="B2" s="301" t="s">
        <v>23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8"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H16">
    <cfRule type="cellIs" dxfId="151" priority="4" operator="greaterThan">
      <formula>0.2</formula>
    </cfRule>
  </conditionalFormatting>
  <conditionalFormatting sqref="E14:AI14">
    <cfRule type="cellIs" dxfId="150" priority="1" operator="lessThan">
      <formula>0.15</formula>
    </cfRule>
    <cfRule type="cellIs" dxfId="149" priority="3" operator="greaterThan">
      <formula>0.15</formula>
    </cfRule>
  </conditionalFormatting>
  <conditionalFormatting sqref="E16:AH16">
    <cfRule type="cellIs" dxfId="148" priority="2" operator="lessThan">
      <formula>0.2</formula>
    </cfRule>
  </conditionalFormatting>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47" priority="4" operator="greaterThan">
      <formula>0.2</formula>
    </cfRule>
  </conditionalFormatting>
  <conditionalFormatting sqref="E14:AI14">
    <cfRule type="cellIs" dxfId="146" priority="1" operator="lessThan">
      <formula>0.15</formula>
    </cfRule>
    <cfRule type="cellIs" dxfId="145" priority="3" operator="greaterThan">
      <formula>0.15</formula>
    </cfRule>
  </conditionalFormatting>
  <conditionalFormatting sqref="E16:AI16">
    <cfRule type="cellIs" dxfId="144" priority="2" operator="lessThan">
      <formula>0.2</formula>
    </cfRule>
  </conditionalFormatting>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43" priority="4" operator="greaterThan">
      <formula>0.2</formula>
    </cfRule>
  </conditionalFormatting>
  <conditionalFormatting sqref="E14:AI14">
    <cfRule type="cellIs" dxfId="142" priority="1" operator="lessThan">
      <formula>0.15</formula>
    </cfRule>
    <cfRule type="cellIs" dxfId="141" priority="3" operator="greaterThan">
      <formula>0.15</formula>
    </cfRule>
  </conditionalFormatting>
  <conditionalFormatting sqref="E16:AI16">
    <cfRule type="cellIs" dxfId="140" priority="2" operator="lessThan">
      <formula>0.2</formula>
    </cfRule>
  </conditionalFormatting>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9" priority="4" operator="greaterThan">
      <formula>0.2</formula>
    </cfRule>
  </conditionalFormatting>
  <conditionalFormatting sqref="E14:AI14">
    <cfRule type="cellIs" dxfId="138" priority="1" operator="lessThan">
      <formula>0.15</formula>
    </cfRule>
    <cfRule type="cellIs" dxfId="137" priority="3" operator="greaterThan">
      <formula>0.15</formula>
    </cfRule>
  </conditionalFormatting>
  <conditionalFormatting sqref="E16:AI16">
    <cfRule type="cellIs" dxfId="136" priority="2" operator="lessThan">
      <formula>0.2</formula>
    </cfRule>
  </conditionalFormatting>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5" priority="4" operator="greaterThan">
      <formula>0.2</formula>
    </cfRule>
  </conditionalFormatting>
  <conditionalFormatting sqref="E14:AI14">
    <cfRule type="cellIs" dxfId="134" priority="1" operator="lessThan">
      <formula>0.15</formula>
    </cfRule>
    <cfRule type="cellIs" dxfId="133" priority="3" operator="greaterThan">
      <formula>0.15</formula>
    </cfRule>
  </conditionalFormatting>
  <conditionalFormatting sqref="E16:AI16">
    <cfRule type="cellIs" dxfId="132" priority="2" operator="lessThan">
      <formula>0.2</formula>
    </cfRule>
  </conditionalFormatting>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1" priority="4" operator="greaterThan">
      <formula>0.2</formula>
    </cfRule>
  </conditionalFormatting>
  <conditionalFormatting sqref="E14:AI14">
    <cfRule type="cellIs" dxfId="130" priority="1" operator="lessThan">
      <formula>0.15</formula>
    </cfRule>
    <cfRule type="cellIs" dxfId="129" priority="3" operator="greaterThan">
      <formula>0.15</formula>
    </cfRule>
  </conditionalFormatting>
  <conditionalFormatting sqref="E16:AI16">
    <cfRule type="cellIs" dxfId="128" priority="2" operator="lessThan">
      <formula>0.2</formula>
    </cfRule>
  </conditionalFormatting>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29</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27" priority="4" operator="greaterThan">
      <formula>0.2</formula>
    </cfRule>
  </conditionalFormatting>
  <conditionalFormatting sqref="E14:AI14">
    <cfRule type="cellIs" dxfId="126" priority="1" operator="lessThan">
      <formula>0.15</formula>
    </cfRule>
    <cfRule type="cellIs" dxfId="125" priority="3" operator="greaterThan">
      <formula>0.15</formula>
    </cfRule>
  </conditionalFormatting>
  <conditionalFormatting sqref="E16:AI16">
    <cfRule type="cellIs" dxfId="124" priority="2" operator="lessThan">
      <formula>0.2</formula>
    </cfRule>
  </conditionalFormatting>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
  <sheetViews>
    <sheetView zoomScaleNormal="100" workbookViewId="0">
      <pane xSplit="4" ySplit="2" topLeftCell="X3" activePane="bottomRight" state="frozen"/>
      <selection pane="topRight" activeCell="E1" sqref="E1"/>
      <selection pane="bottomLeft" activeCell="A3" sqref="A3"/>
      <selection pane="bottomRight" activeCell="AW9" sqref="AW9"/>
    </sheetView>
  </sheetViews>
  <sheetFormatPr defaultRowHeight="15" x14ac:dyDescent="0.25"/>
  <cols>
    <col min="1" max="1" width="3.7109375" customWidth="1"/>
    <col min="4" max="4" width="12" customWidth="1"/>
    <col min="5" max="35" width="10.7109375" customWidth="1"/>
    <col min="36" max="38" width="9.140625" hidden="1" customWidth="1"/>
  </cols>
  <sheetData>
    <row r="1" spans="2:38" ht="26.25" customHeight="1" x14ac:dyDescent="0.25">
      <c r="D1" s="149"/>
      <c r="K1" s="147"/>
    </row>
    <row r="2" spans="2:38" x14ac:dyDescent="0.25">
      <c r="B2" s="301" t="s">
        <v>104</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row>
    <row r="3" spans="2:38" x14ac:dyDescent="0.25">
      <c r="B3" s="302"/>
      <c r="C3" s="3" t="s">
        <v>0</v>
      </c>
      <c r="D3" s="14">
        <f t="shared" ref="D3:J3" si="0">D4+D5+D6</f>
        <v>6683.5630000000001</v>
      </c>
      <c r="E3" s="14">
        <f t="shared" si="0"/>
        <v>6692.2870000000003</v>
      </c>
      <c r="F3" s="14">
        <f t="shared" si="0"/>
        <v>6700.4269999999997</v>
      </c>
      <c r="G3" s="14">
        <f t="shared" si="0"/>
        <v>6706.5020000000004</v>
      </c>
      <c r="H3" s="14">
        <f t="shared" si="0"/>
        <v>6719.2550000000001</v>
      </c>
      <c r="I3" s="14">
        <f t="shared" si="0"/>
        <v>6742.9920000000002</v>
      </c>
      <c r="J3" s="14">
        <f t="shared" si="0"/>
        <v>6746.8530000000001</v>
      </c>
      <c r="K3" s="14">
        <f t="shared" ref="K3:AI3" si="1">K4+K5+K6</f>
        <v>6758.8160000000007</v>
      </c>
      <c r="L3" s="14">
        <f t="shared" si="1"/>
        <v>6776.2860000000001</v>
      </c>
      <c r="M3" s="14">
        <f t="shared" si="1"/>
        <v>6789.6669999999995</v>
      </c>
      <c r="N3" s="14">
        <f t="shared" si="1"/>
        <v>6810.8339999999998</v>
      </c>
      <c r="O3" s="14">
        <f t="shared" si="1"/>
        <v>6821.3310000000001</v>
      </c>
      <c r="P3" s="154">
        <v>6843.5330000000004</v>
      </c>
      <c r="Q3" s="154">
        <v>6858.5010000000002</v>
      </c>
      <c r="R3" s="154">
        <v>6870.2509999999993</v>
      </c>
      <c r="S3" s="4">
        <v>6881.5519999999997</v>
      </c>
      <c r="T3" s="4">
        <v>6888.7839999999997</v>
      </c>
      <c r="U3" s="14">
        <f t="shared" si="1"/>
        <v>6904.0789999999997</v>
      </c>
      <c r="V3" s="14">
        <f t="shared" si="1"/>
        <v>6918.3970000000008</v>
      </c>
      <c r="W3" s="14">
        <f t="shared" si="1"/>
        <v>6937.4339999999993</v>
      </c>
      <c r="X3" s="14">
        <f t="shared" si="1"/>
        <v>6951.8289999999997</v>
      </c>
      <c r="Y3" s="14">
        <f t="shared" si="1"/>
        <v>6953.8429999999998</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6953.8429999999998</v>
      </c>
      <c r="AK3" s="19">
        <f>D3</f>
        <v>6683.5630000000001</v>
      </c>
      <c r="AL3" s="19">
        <f>AJ3-AK3</f>
        <v>270.27999999999975</v>
      </c>
    </row>
    <row r="4" spans="2:38" x14ac:dyDescent="0.25">
      <c r="B4" s="302"/>
      <c r="C4" s="3" t="s">
        <v>1</v>
      </c>
      <c r="D4" s="157">
        <v>3031.5630000000001</v>
      </c>
      <c r="E4" s="4">
        <v>3036.931</v>
      </c>
      <c r="F4" s="4">
        <v>3039.8530000000001</v>
      </c>
      <c r="G4" s="4">
        <v>3041.2890000000002</v>
      </c>
      <c r="H4" s="4">
        <v>3046.605</v>
      </c>
      <c r="I4" s="4">
        <v>3060.123</v>
      </c>
      <c r="J4" s="4">
        <v>3061.3629999999998</v>
      </c>
      <c r="K4" s="4">
        <v>3066.4780000000001</v>
      </c>
      <c r="L4" s="4">
        <v>3076.8139999999999</v>
      </c>
      <c r="M4" s="4">
        <v>3081.971</v>
      </c>
      <c r="N4" s="4">
        <v>3094.88</v>
      </c>
      <c r="O4" s="4">
        <v>3097.7939999999999</v>
      </c>
      <c r="P4" s="154">
        <v>3111.5680000000002</v>
      </c>
      <c r="Q4" s="154">
        <v>3116.2069999999999</v>
      </c>
      <c r="R4" s="154">
        <v>3120.2629999999999</v>
      </c>
      <c r="S4" s="4">
        <v>3126.21</v>
      </c>
      <c r="T4" s="4">
        <v>3128.4810000000002</v>
      </c>
      <c r="U4" s="4">
        <v>3135.1660000000002</v>
      </c>
      <c r="V4" s="4">
        <v>3142.4580000000001</v>
      </c>
      <c r="W4" s="4">
        <v>3153.4369999999999</v>
      </c>
      <c r="X4" s="4">
        <v>3159.241</v>
      </c>
      <c r="Y4" s="4">
        <v>3159.241</v>
      </c>
      <c r="Z4" s="154"/>
      <c r="AA4" s="154"/>
      <c r="AB4" s="154"/>
      <c r="AC4" s="4"/>
      <c r="AD4" s="4"/>
      <c r="AE4" s="4"/>
      <c r="AF4" s="4"/>
      <c r="AG4" s="4"/>
      <c r="AH4" s="4"/>
      <c r="AI4" s="4"/>
      <c r="AJ4" s="19">
        <f t="shared" ref="AJ4:AJ12" si="2">MAX(D4:AI4)</f>
        <v>3159.241</v>
      </c>
      <c r="AK4" s="19">
        <f t="shared" ref="AK4:AK12" si="3">D4</f>
        <v>3031.5630000000001</v>
      </c>
      <c r="AL4" s="19">
        <f t="shared" ref="AL4:AL12" si="4">AJ4-AK4</f>
        <v>127.67799999999988</v>
      </c>
    </row>
    <row r="5" spans="2:38" x14ac:dyDescent="0.25">
      <c r="B5" s="302"/>
      <c r="C5" s="3" t="s">
        <v>2</v>
      </c>
      <c r="D5" s="157">
        <v>1603.8910000000001</v>
      </c>
      <c r="E5" s="4">
        <v>1605.0250000000001</v>
      </c>
      <c r="F5" s="4">
        <v>1607.095</v>
      </c>
      <c r="G5" s="4">
        <v>1610.2049999999999</v>
      </c>
      <c r="H5" s="4">
        <v>1613.6010000000001</v>
      </c>
      <c r="I5" s="4">
        <v>1620.4670000000001</v>
      </c>
      <c r="J5" s="4">
        <v>1620.4670000000001</v>
      </c>
      <c r="K5" s="4">
        <v>1624.827</v>
      </c>
      <c r="L5" s="4">
        <v>1628.9780000000001</v>
      </c>
      <c r="M5" s="4">
        <v>1633.3489999999999</v>
      </c>
      <c r="N5" s="4">
        <v>1638.075</v>
      </c>
      <c r="O5" s="4">
        <v>1642.424</v>
      </c>
      <c r="P5" s="154">
        <v>1646.961</v>
      </c>
      <c r="Q5" s="154">
        <v>1653.0440000000001</v>
      </c>
      <c r="R5" s="154">
        <v>1657.0909999999999</v>
      </c>
      <c r="S5" s="4">
        <v>1659.1379999999999</v>
      </c>
      <c r="T5" s="4">
        <v>1662.078</v>
      </c>
      <c r="U5" s="4">
        <v>1665.682</v>
      </c>
      <c r="V5" s="4">
        <v>1670.1690000000001</v>
      </c>
      <c r="W5" s="4">
        <v>1673.1030000000001</v>
      </c>
      <c r="X5" s="4">
        <v>1678.0260000000001</v>
      </c>
      <c r="Y5" s="4">
        <v>1678.0260000000001</v>
      </c>
      <c r="Z5" s="154"/>
      <c r="AA5" s="154"/>
      <c r="AB5" s="154"/>
      <c r="AC5" s="4"/>
      <c r="AD5" s="4"/>
      <c r="AE5" s="4"/>
      <c r="AF5" s="4"/>
      <c r="AG5" s="4"/>
      <c r="AH5" s="4"/>
      <c r="AI5" s="4"/>
      <c r="AJ5" s="19">
        <f t="shared" si="2"/>
        <v>1678.0260000000001</v>
      </c>
      <c r="AK5" s="19">
        <f t="shared" si="3"/>
        <v>1603.8910000000001</v>
      </c>
      <c r="AL5" s="19">
        <f t="shared" si="4"/>
        <v>74.134999999999991</v>
      </c>
    </row>
    <row r="6" spans="2:38" x14ac:dyDescent="0.25">
      <c r="B6" s="302"/>
      <c r="C6" s="3" t="s">
        <v>3</v>
      </c>
      <c r="D6" s="157">
        <v>2048.1089999999999</v>
      </c>
      <c r="E6" s="4">
        <v>2050.3310000000001</v>
      </c>
      <c r="F6" s="4">
        <v>2053.4789999999998</v>
      </c>
      <c r="G6" s="4">
        <v>2055.0079999999998</v>
      </c>
      <c r="H6" s="4">
        <v>2059.049</v>
      </c>
      <c r="I6" s="4">
        <v>2062.402</v>
      </c>
      <c r="J6" s="4">
        <v>2065.0230000000001</v>
      </c>
      <c r="K6" s="4">
        <v>2067.511</v>
      </c>
      <c r="L6" s="4">
        <v>2070.4940000000001</v>
      </c>
      <c r="M6" s="4">
        <v>2074.3470000000002</v>
      </c>
      <c r="N6" s="4">
        <v>2077.8789999999999</v>
      </c>
      <c r="O6" s="4">
        <v>2081.1129999999998</v>
      </c>
      <c r="P6" s="154">
        <v>2085.0039999999999</v>
      </c>
      <c r="Q6" s="154">
        <v>2089.25</v>
      </c>
      <c r="R6" s="154">
        <v>2092.8969999999999</v>
      </c>
      <c r="S6" s="4">
        <v>2096.2040000000002</v>
      </c>
      <c r="T6" s="4">
        <v>2098.2249999999999</v>
      </c>
      <c r="U6" s="4">
        <v>2103.2310000000002</v>
      </c>
      <c r="V6" s="4">
        <v>2105.77</v>
      </c>
      <c r="W6" s="4">
        <v>2110.8939999999998</v>
      </c>
      <c r="X6" s="4">
        <v>2114.5619999999999</v>
      </c>
      <c r="Y6" s="4">
        <v>2116.576</v>
      </c>
      <c r="Z6" s="154"/>
      <c r="AA6" s="154"/>
      <c r="AB6" s="154"/>
      <c r="AC6" s="4"/>
      <c r="AD6" s="4"/>
      <c r="AE6" s="4"/>
      <c r="AF6" s="4"/>
      <c r="AG6" s="4"/>
      <c r="AH6" s="4"/>
      <c r="AI6" s="4"/>
      <c r="AJ6" s="19">
        <f t="shared" si="2"/>
        <v>2116.576</v>
      </c>
      <c r="AK6" s="19">
        <f t="shared" si="3"/>
        <v>2048.1089999999999</v>
      </c>
      <c r="AL6" s="19">
        <f t="shared" si="4"/>
        <v>68.467000000000098</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1203.713</v>
      </c>
      <c r="E11" s="4">
        <v>1204.0039999999999</v>
      </c>
      <c r="F11" s="4">
        <v>1204.28</v>
      </c>
      <c r="G11" s="4">
        <v>1204.7249999999999</v>
      </c>
      <c r="H11" s="4">
        <v>1205.3889999999999</v>
      </c>
      <c r="I11" s="4">
        <v>1207.0170000000001</v>
      </c>
      <c r="J11" s="4">
        <v>1207.1179999999999</v>
      </c>
      <c r="K11" s="4">
        <v>1208.386</v>
      </c>
      <c r="L11" s="4">
        <v>1209.385</v>
      </c>
      <c r="M11" s="4">
        <v>1210.4590000000001</v>
      </c>
      <c r="N11" s="4">
        <v>1212.2159999999999</v>
      </c>
      <c r="O11" s="4">
        <v>1212.789</v>
      </c>
      <c r="P11" s="154">
        <v>1215.0530000000001</v>
      </c>
      <c r="Q11" s="154">
        <v>1216.8420000000001</v>
      </c>
      <c r="R11" s="154">
        <v>1217.6120000000001</v>
      </c>
      <c r="S11" s="4">
        <v>1217.8409999999999</v>
      </c>
      <c r="T11" s="4">
        <v>1218.1110000000001</v>
      </c>
      <c r="U11" s="4">
        <v>1218.6489999999999</v>
      </c>
      <c r="V11" s="4">
        <v>1219.4580000000001</v>
      </c>
      <c r="W11" s="4">
        <v>1219.9749999999999</v>
      </c>
      <c r="X11" s="4">
        <v>1220.2650000000001</v>
      </c>
      <c r="Y11" s="4">
        <v>1220.2760000000001</v>
      </c>
      <c r="Z11" s="154"/>
      <c r="AA11" s="154"/>
      <c r="AB11" s="154"/>
      <c r="AC11" s="4"/>
      <c r="AD11" s="4"/>
      <c r="AE11" s="4"/>
      <c r="AF11" s="4"/>
      <c r="AG11" s="4"/>
      <c r="AH11" s="4"/>
      <c r="AI11" s="4"/>
      <c r="AJ11" s="19">
        <f t="shared" si="2"/>
        <v>1220.2760000000001</v>
      </c>
      <c r="AK11" s="19">
        <f t="shared" si="3"/>
        <v>1203.713</v>
      </c>
      <c r="AL11" s="19">
        <f t="shared" si="4"/>
        <v>16.563000000000102</v>
      </c>
    </row>
    <row r="12" spans="2:38" x14ac:dyDescent="0.25">
      <c r="B12" s="302"/>
      <c r="C12" s="3" t="s">
        <v>8</v>
      </c>
      <c r="D12" s="157">
        <v>156.042</v>
      </c>
      <c r="E12" s="4">
        <v>156.274</v>
      </c>
      <c r="F12" s="4">
        <v>156.46100000000001</v>
      </c>
      <c r="G12" s="4">
        <v>156.70500000000001</v>
      </c>
      <c r="H12" s="4">
        <v>157.07499999999999</v>
      </c>
      <c r="I12" s="4">
        <v>157.97800000000001</v>
      </c>
      <c r="J12" s="4">
        <v>158.06800000000001</v>
      </c>
      <c r="K12" s="4">
        <v>158.42699999999999</v>
      </c>
      <c r="L12" s="4">
        <v>158.97800000000001</v>
      </c>
      <c r="M12" s="4">
        <v>159.39500000000001</v>
      </c>
      <c r="N12" s="4">
        <v>160.10499999999999</v>
      </c>
      <c r="O12" s="4">
        <v>160.37899999999999</v>
      </c>
      <c r="P12" s="154">
        <v>161.029</v>
      </c>
      <c r="Q12" s="154">
        <v>161.32</v>
      </c>
      <c r="R12" s="154">
        <v>161.64599999999999</v>
      </c>
      <c r="S12" s="4">
        <v>161.858</v>
      </c>
      <c r="T12" s="4">
        <v>162.08199999999999</v>
      </c>
      <c r="U12" s="4">
        <v>162.53899999999999</v>
      </c>
      <c r="V12" s="4">
        <v>162.98500000000001</v>
      </c>
      <c r="W12" s="4">
        <v>163.345</v>
      </c>
      <c r="X12" s="4">
        <v>163.57599999999999</v>
      </c>
      <c r="Y12" s="4">
        <v>163.59399999999999</v>
      </c>
      <c r="Z12" s="154"/>
      <c r="AA12" s="154"/>
      <c r="AB12" s="154"/>
      <c r="AC12" s="4"/>
      <c r="AD12" s="4"/>
      <c r="AE12" s="4"/>
      <c r="AF12" s="4"/>
      <c r="AG12" s="4"/>
      <c r="AH12" s="4"/>
      <c r="AI12" s="4"/>
      <c r="AJ12" s="19">
        <f t="shared" si="2"/>
        <v>163.59399999999999</v>
      </c>
      <c r="AK12" s="19">
        <f t="shared" si="3"/>
        <v>156.042</v>
      </c>
      <c r="AL12" s="19">
        <f t="shared" si="4"/>
        <v>7.5519999999999925</v>
      </c>
    </row>
    <row r="13" spans="2:38" x14ac:dyDescent="0.25">
      <c r="B13" s="302"/>
      <c r="C13" s="1"/>
      <c r="D13" s="15"/>
      <c r="E13" s="15"/>
      <c r="F13" s="15"/>
      <c r="G13" s="15"/>
      <c r="H13" s="154"/>
      <c r="I13" s="15"/>
      <c r="J13" s="15"/>
      <c r="K13" s="15"/>
      <c r="L13" s="15"/>
      <c r="M13" s="15"/>
      <c r="N13" s="15"/>
      <c r="O13" s="154"/>
      <c r="P13" s="15"/>
      <c r="Q13" s="15"/>
      <c r="R13" s="15"/>
      <c r="S13" s="15"/>
      <c r="T13" s="154"/>
      <c r="U13" s="154"/>
      <c r="V13" s="154"/>
      <c r="W13" s="15"/>
      <c r="X13" s="15"/>
      <c r="Y13" s="15"/>
      <c r="Z13" s="15"/>
      <c r="AA13" s="15"/>
      <c r="AB13" s="15"/>
      <c r="AC13" s="15"/>
      <c r="AD13" s="15"/>
      <c r="AE13" s="15"/>
      <c r="AF13" s="154"/>
      <c r="AG13" s="15"/>
      <c r="AH13" s="15"/>
      <c r="AI13" s="15"/>
    </row>
    <row r="14" spans="2:38" x14ac:dyDescent="0.25">
      <c r="B14" s="302"/>
      <c r="C14" s="6" t="s">
        <v>9</v>
      </c>
      <c r="D14" s="4"/>
      <c r="E14" s="7">
        <f t="shared" ref="E14:AI14" si="5">(E12-$D$12)/(E3-$D$3)</f>
        <v>2.6593305823016399E-2</v>
      </c>
      <c r="F14" s="7">
        <f t="shared" si="5"/>
        <v>2.4845825426946255E-2</v>
      </c>
      <c r="G14" s="7">
        <f t="shared" si="5"/>
        <v>2.8902742055015567E-2</v>
      </c>
      <c r="H14" s="7">
        <f t="shared" si="5"/>
        <v>2.8942059845343125E-2</v>
      </c>
      <c r="I14" s="7">
        <f t="shared" si="5"/>
        <v>3.2576688148883613E-2</v>
      </c>
      <c r="J14" s="7">
        <f t="shared" si="5"/>
        <v>3.2011376204771867E-2</v>
      </c>
      <c r="K14" s="7">
        <f t="shared" si="5"/>
        <v>3.1693088647628286E-2</v>
      </c>
      <c r="L14" s="7">
        <f t="shared" si="5"/>
        <v>3.1664204134896505E-2</v>
      </c>
      <c r="M14" s="7">
        <f t="shared" si="5"/>
        <v>3.1601070647666714E-2</v>
      </c>
      <c r="N14" s="7">
        <f t="shared" si="5"/>
        <v>3.192400468292067E-2</v>
      </c>
      <c r="O14" s="7">
        <f t="shared" si="5"/>
        <v>3.1480459903605977E-2</v>
      </c>
      <c r="P14" s="7">
        <f t="shared" si="5"/>
        <v>3.1174595236606782E-2</v>
      </c>
      <c r="Q14" s="7">
        <f t="shared" si="5"/>
        <v>3.0170689044118421E-2</v>
      </c>
      <c r="R14" s="7">
        <f t="shared" si="5"/>
        <v>3.0017997943092269E-2</v>
      </c>
      <c r="S14" s="7">
        <f t="shared" si="5"/>
        <v>2.9375369338700712E-2</v>
      </c>
      <c r="T14" s="7">
        <f t="shared" si="5"/>
        <v>2.943168584111765E-2</v>
      </c>
      <c r="U14" s="7">
        <f t="shared" si="5"/>
        <v>2.9462714723648156E-2</v>
      </c>
      <c r="V14" s="7">
        <f t="shared" si="5"/>
        <v>2.9565565463263371E-2</v>
      </c>
      <c r="W14" s="7">
        <f t="shared" si="5"/>
        <v>2.8766578301578444E-2</v>
      </c>
      <c r="X14" s="7">
        <f t="shared" si="5"/>
        <v>2.808406581527291E-2</v>
      </c>
      <c r="Y14" s="7">
        <f t="shared" si="5"/>
        <v>2.7941394109812046E-2</v>
      </c>
      <c r="Z14" s="7">
        <f t="shared" si="5"/>
        <v>2.3347127871765405E-2</v>
      </c>
      <c r="AA14" s="7">
        <f t="shared" si="5"/>
        <v>2.3347127871765405E-2</v>
      </c>
      <c r="AB14" s="7">
        <f t="shared" si="5"/>
        <v>2.3347127871765405E-2</v>
      </c>
      <c r="AC14" s="7">
        <f t="shared" si="5"/>
        <v>2.3347127871765405E-2</v>
      </c>
      <c r="AD14" s="7">
        <f t="shared" si="5"/>
        <v>2.3347127871765405E-2</v>
      </c>
      <c r="AE14" s="7">
        <f t="shared" si="5"/>
        <v>2.3347127871765405E-2</v>
      </c>
      <c r="AF14" s="7">
        <f t="shared" si="5"/>
        <v>2.3347127871765405E-2</v>
      </c>
      <c r="AG14" s="7">
        <f t="shared" si="5"/>
        <v>2.3347127871765405E-2</v>
      </c>
      <c r="AH14" s="7">
        <f t="shared" si="5"/>
        <v>2.3347127871765405E-2</v>
      </c>
      <c r="AI14" s="7">
        <f t="shared" si="5"/>
        <v>2.3347127871765405E-2</v>
      </c>
      <c r="AL14" s="20">
        <f>AL12/AL3</f>
        <v>2.7941394109812046E-2</v>
      </c>
    </row>
    <row r="15" spans="2:38" x14ac:dyDescent="0.25">
      <c r="B15" s="302"/>
      <c r="C15" s="6" t="s">
        <v>10</v>
      </c>
      <c r="D15" s="4"/>
      <c r="E15" s="8">
        <f t="shared" ref="E15:AI15" si="6">(E12-D12)/(E3-D3)</f>
        <v>2.6593305823016399E-2</v>
      </c>
      <c r="F15" s="8">
        <f t="shared" si="6"/>
        <v>2.2972972972976069E-2</v>
      </c>
      <c r="G15" s="8">
        <f t="shared" si="6"/>
        <v>4.0164609053493096E-2</v>
      </c>
      <c r="H15" s="8">
        <f t="shared" si="6"/>
        <v>2.9012781306358093E-2</v>
      </c>
      <c r="I15" s="8">
        <f t="shared" si="6"/>
        <v>3.8041875552934951E-2</v>
      </c>
      <c r="J15" s="8">
        <f t="shared" si="6"/>
        <v>2.3310023310024939E-2</v>
      </c>
      <c r="K15" s="8">
        <f t="shared" si="6"/>
        <v>3.0009195017968823E-2</v>
      </c>
      <c r="L15" s="8">
        <f t="shared" si="6"/>
        <v>3.1539782484260835E-2</v>
      </c>
      <c r="M15" s="8">
        <f t="shared" si="6"/>
        <v>3.1163590165161063E-2</v>
      </c>
      <c r="N15" s="8">
        <f t="shared" si="6"/>
        <v>3.3542778853874765E-2</v>
      </c>
      <c r="O15" s="8">
        <f t="shared" si="6"/>
        <v>2.6102696008382692E-2</v>
      </c>
      <c r="P15" s="8">
        <f t="shared" si="6"/>
        <v>2.9276641743986986E-2</v>
      </c>
      <c r="Q15" s="8">
        <f t="shared" si="6"/>
        <v>1.9441475146980209E-2</v>
      </c>
      <c r="R15" s="8">
        <f t="shared" si="6"/>
        <v>2.7744680851065417E-2</v>
      </c>
      <c r="S15" s="8">
        <f t="shared" si="6"/>
        <v>1.8759401822848444E-2</v>
      </c>
      <c r="T15" s="8">
        <f t="shared" si="6"/>
        <v>3.0973451327432306E-2</v>
      </c>
      <c r="U15" s="8">
        <f>(U12-T12)/(U3-T3)</f>
        <v>2.9879045439685614E-2</v>
      </c>
      <c r="V15" s="8">
        <f t="shared" si="6"/>
        <v>3.1149601899706069E-2</v>
      </c>
      <c r="W15" s="8">
        <f t="shared" si="6"/>
        <v>1.8910542627515611E-2</v>
      </c>
      <c r="X15" s="8">
        <f t="shared" si="6"/>
        <v>1.6047238624521537E-2</v>
      </c>
      <c r="Y15" s="8">
        <f t="shared" si="6"/>
        <v>8.9374379344585777E-3</v>
      </c>
      <c r="Z15" s="8">
        <f t="shared" si="6"/>
        <v>2.3525696510548196E-2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02"/>
      <c r="C16" s="6" t="s">
        <v>11</v>
      </c>
      <c r="D16" s="4"/>
      <c r="E16" s="7">
        <f t="shared" ref="E16:AI16" si="7">(E11-$D$11)/(E3-$D$3)</f>
        <v>3.3356258596966372E-2</v>
      </c>
      <c r="F16" s="7">
        <f t="shared" si="7"/>
        <v>3.362191650854017E-2</v>
      </c>
      <c r="G16" s="7">
        <f t="shared" si="7"/>
        <v>4.4117005972358438E-2</v>
      </c>
      <c r="H16" s="7">
        <f t="shared" si="7"/>
        <v>4.6957301356044229E-2</v>
      </c>
      <c r="I16" s="7">
        <f t="shared" si="7"/>
        <v>5.5595752915244788E-2</v>
      </c>
      <c r="J16" s="7">
        <f t="shared" si="7"/>
        <v>5.3799968399430791E-2</v>
      </c>
      <c r="K16" s="7">
        <f t="shared" si="7"/>
        <v>6.2097192138518914E-2</v>
      </c>
      <c r="L16" s="7">
        <f t="shared" si="7"/>
        <v>6.1171446135263402E-2</v>
      </c>
      <c r="M16" s="7">
        <f t="shared" si="7"/>
        <v>6.357912991027799E-2</v>
      </c>
      <c r="N16" s="7">
        <f t="shared" si="7"/>
        <v>6.6810192424039627E-2</v>
      </c>
      <c r="O16" s="7">
        <f t="shared" si="7"/>
        <v>6.5878868822948869E-2</v>
      </c>
      <c r="P16" s="7">
        <f t="shared" si="7"/>
        <v>7.088829155466729E-2</v>
      </c>
      <c r="Q16" s="7">
        <f t="shared" si="7"/>
        <v>7.5049446089472407E-2</v>
      </c>
      <c r="R16" s="7">
        <f t="shared" si="7"/>
        <v>7.4450419952006422E-2</v>
      </c>
      <c r="S16" s="7">
        <f t="shared" si="7"/>
        <v>7.135749965907176E-2</v>
      </c>
      <c r="T16" s="7">
        <f t="shared" si="7"/>
        <v>7.0158512043115323E-2</v>
      </c>
      <c r="U16" s="7">
        <f t="shared" si="7"/>
        <v>6.7732046654210801E-2</v>
      </c>
      <c r="V16" s="7">
        <f t="shared" si="7"/>
        <v>6.7047361114660003E-2</v>
      </c>
      <c r="W16" s="7">
        <f t="shared" si="7"/>
        <v>6.4056154503665225E-2</v>
      </c>
      <c r="X16" s="7">
        <f t="shared" si="7"/>
        <v>6.16999545227504E-2</v>
      </c>
      <c r="Y16" s="7">
        <f t="shared" si="7"/>
        <v>6.1280893887820473E-2</v>
      </c>
      <c r="Z16" s="7">
        <f t="shared" si="7"/>
        <v>0.18010049430221575</v>
      </c>
      <c r="AA16" s="7">
        <f t="shared" si="7"/>
        <v>0.18010049430221575</v>
      </c>
      <c r="AB16" s="7">
        <f t="shared" si="7"/>
        <v>0.18010049430221575</v>
      </c>
      <c r="AC16" s="7">
        <f t="shared" si="7"/>
        <v>0.18010049430221575</v>
      </c>
      <c r="AD16" s="7">
        <f t="shared" si="7"/>
        <v>0.18010049430221575</v>
      </c>
      <c r="AE16" s="7">
        <f t="shared" si="7"/>
        <v>0.18010049430221575</v>
      </c>
      <c r="AF16" s="7">
        <f t="shared" si="7"/>
        <v>0.18010049430221575</v>
      </c>
      <c r="AG16" s="7">
        <f t="shared" si="7"/>
        <v>0.18010049430221575</v>
      </c>
      <c r="AH16" s="7">
        <f t="shared" si="7"/>
        <v>0.18010049430221575</v>
      </c>
      <c r="AI16" s="7">
        <f t="shared" si="7"/>
        <v>0.18010049430221575</v>
      </c>
      <c r="AL16" s="20">
        <f>AL11/AL3</f>
        <v>6.1280893887820473E-2</v>
      </c>
    </row>
    <row r="17" spans="1:35" x14ac:dyDescent="0.25">
      <c r="B17" s="302"/>
      <c r="C17" s="6" t="s">
        <v>12</v>
      </c>
      <c r="D17" s="4"/>
      <c r="E17" s="8">
        <f t="shared" ref="E17" si="8">(E11-D11)/(E3-D3)</f>
        <v>3.3356258596966372E-2</v>
      </c>
      <c r="F17" s="8">
        <f t="shared" ref="F17" si="9">(F11-E11)/(F3-E3)</f>
        <v>3.3906633906644598E-2</v>
      </c>
      <c r="G17" s="8">
        <f t="shared" ref="G17" si="10">(G11-F11)/(G3-F3)</f>
        <v>7.3251028806565116E-2</v>
      </c>
      <c r="H17" s="8">
        <f t="shared" ref="H17:AI17" si="11">(H11-G11)/(H3-G3)</f>
        <v>5.2066180506547696E-2</v>
      </c>
      <c r="I17" s="8">
        <f t="shared" si="11"/>
        <v>6.8584909634753805E-2</v>
      </c>
      <c r="J17" s="8">
        <f t="shared" si="11"/>
        <v>2.6159026158997317E-2</v>
      </c>
      <c r="K17" s="8">
        <f t="shared" si="11"/>
        <v>0.10599347989634376</v>
      </c>
      <c r="L17" s="8">
        <f t="shared" si="11"/>
        <v>5.7183743560392734E-2</v>
      </c>
      <c r="M17" s="8">
        <f t="shared" si="11"/>
        <v>8.0263059562074357E-2</v>
      </c>
      <c r="N17" s="8">
        <f t="shared" si="11"/>
        <v>8.3006566825710004E-2</v>
      </c>
      <c r="O17" s="8">
        <f t="shared" si="11"/>
        <v>5.4587024864254215E-2</v>
      </c>
      <c r="P17" s="8">
        <f t="shared" si="11"/>
        <v>0.10197279524367628</v>
      </c>
      <c r="Q17" s="8">
        <f t="shared" si="11"/>
        <v>0.11952164617851453</v>
      </c>
      <c r="R17" s="8">
        <f t="shared" si="11"/>
        <v>6.5531914893620549E-2</v>
      </c>
      <c r="S17" s="8">
        <f t="shared" si="11"/>
        <v>2.0263693478436123E-2</v>
      </c>
      <c r="T17" s="8">
        <f t="shared" si="11"/>
        <v>3.7334070796489253E-2</v>
      </c>
      <c r="U17" s="8">
        <f t="shared" si="11"/>
        <v>3.5174893756115135E-2</v>
      </c>
      <c r="V17" s="8">
        <f t="shared" si="11"/>
        <v>5.6502304791181249E-2</v>
      </c>
      <c r="W17" s="8">
        <f t="shared" si="11"/>
        <v>2.7157640384507416E-2</v>
      </c>
      <c r="X17" s="8">
        <f t="shared" si="11"/>
        <v>2.0145883987508315E-2</v>
      </c>
      <c r="Y17" s="8">
        <f t="shared" si="11"/>
        <v>5.4617676265971112E-3</v>
      </c>
      <c r="Z17" s="8">
        <f t="shared" si="11"/>
        <v>0.17548224772978052</v>
      </c>
      <c r="AA17" s="8" t="e">
        <f t="shared" si="11"/>
        <v>#DIV/0!</v>
      </c>
      <c r="AB17" s="8" t="e">
        <f t="shared" si="11"/>
        <v>#DIV/0!</v>
      </c>
      <c r="AC17" s="8" t="e">
        <f t="shared" si="11"/>
        <v>#DIV/0!</v>
      </c>
      <c r="AD17" s="8" t="e">
        <f t="shared" si="11"/>
        <v>#DIV/0!</v>
      </c>
      <c r="AE17" s="8" t="e">
        <f t="shared" si="11"/>
        <v>#DIV/0!</v>
      </c>
      <c r="AF17" s="8" t="e">
        <f t="shared" si="11"/>
        <v>#DIV/0!</v>
      </c>
      <c r="AG17" s="8" t="e">
        <f t="shared" si="11"/>
        <v>#DIV/0!</v>
      </c>
      <c r="AH17" s="8" t="e">
        <f t="shared" si="11"/>
        <v>#DIV/0!</v>
      </c>
      <c r="AI17" s="8" t="e">
        <f t="shared" si="11"/>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sheetData>
  <mergeCells count="1">
    <mergeCell ref="B2:B18"/>
  </mergeCells>
  <conditionalFormatting sqref="E16:AI16">
    <cfRule type="cellIs" dxfId="123" priority="4" operator="greaterThan">
      <formula>0.2</formula>
    </cfRule>
  </conditionalFormatting>
  <conditionalFormatting sqref="E14:AI14">
    <cfRule type="cellIs" dxfId="122" priority="1" operator="lessThan">
      <formula>0.15</formula>
    </cfRule>
    <cfRule type="cellIs" dxfId="121" priority="3" operator="greaterThan">
      <formula>0.15</formula>
    </cfRule>
  </conditionalFormatting>
  <conditionalFormatting sqref="E16:AI16">
    <cfRule type="cellIs" dxfId="120" priority="2" operator="lessThan">
      <formula>0.2</formula>
    </cfRule>
  </conditionalFormatting>
  <pageMargins left="0.70866141732283472" right="0.70866141732283472" top="0.74803149606299213" bottom="0.74803149606299213" header="0.31496062992125984" footer="0.31496062992125984"/>
  <pageSetup paperSize="9" scale="50" orientation="landscape" horizontalDpi="360" verticalDpi="360" r:id="rId1"/>
  <colBreaks count="1" manualBreakCount="1">
    <brk id="20"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1"/>
  <sheetViews>
    <sheetView workbookViewId="0">
      <pane xSplit="4" ySplit="2" topLeftCell="W3" activePane="bottomRight" state="frozen"/>
      <selection pane="topRight" activeCell="E1" sqref="E1"/>
      <selection pane="bottomLeft" activeCell="A3" sqref="A3"/>
      <selection pane="bottomRight" activeCell="AV10" sqref="AV10"/>
    </sheetView>
  </sheetViews>
  <sheetFormatPr defaultRowHeight="15" x14ac:dyDescent="0.25"/>
  <cols>
    <col min="1" max="1" width="3.7109375" customWidth="1"/>
    <col min="4" max="4" width="11.85546875" customWidth="1"/>
    <col min="5" max="35" width="10.7109375" customWidth="1"/>
    <col min="36" max="38" width="9.140625" hidden="1" customWidth="1"/>
  </cols>
  <sheetData>
    <row r="1" spans="2:56" ht="26.25" customHeight="1" x14ac:dyDescent="0.25">
      <c r="V1" s="139"/>
    </row>
    <row r="2" spans="2:56" x14ac:dyDescent="0.25">
      <c r="B2" s="301" t="s">
        <v>18</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44958</v>
      </c>
      <c r="AK2" s="160">
        <v>44959</v>
      </c>
      <c r="AL2" s="160">
        <v>44960</v>
      </c>
    </row>
    <row r="3" spans="2:56" x14ac:dyDescent="0.25">
      <c r="B3" s="302"/>
      <c r="C3" s="3" t="s">
        <v>0</v>
      </c>
      <c r="D3" s="14">
        <f t="shared" ref="D3:J3" si="0">D4+D5+D6</f>
        <v>3160.1210000000001</v>
      </c>
      <c r="E3" s="14">
        <f t="shared" si="0"/>
        <v>3165.6690000000003</v>
      </c>
      <c r="F3" s="14">
        <f t="shared" si="0"/>
        <v>3175.652</v>
      </c>
      <c r="G3" s="14">
        <f t="shared" si="0"/>
        <v>3182.3379999999997</v>
      </c>
      <c r="H3" s="14">
        <f t="shared" si="0"/>
        <v>257.24299999999999</v>
      </c>
      <c r="I3" s="14">
        <f t="shared" si="0"/>
        <v>3197.5450000000001</v>
      </c>
      <c r="J3" s="14">
        <f t="shared" si="0"/>
        <v>3202.7709999999997</v>
      </c>
      <c r="K3" s="14">
        <f t="shared" ref="K3:AI3" si="1">K4+K5+K6</f>
        <v>3209.1410000000001</v>
      </c>
      <c r="L3" s="14">
        <f t="shared" si="1"/>
        <v>3217.8090000000002</v>
      </c>
      <c r="M3" s="14">
        <f t="shared" si="1"/>
        <v>3229.7239999999997</v>
      </c>
      <c r="N3" s="14">
        <f t="shared" si="1"/>
        <v>3239.2870000000003</v>
      </c>
      <c r="O3" s="14">
        <f t="shared" si="1"/>
        <v>3251.6869999999999</v>
      </c>
      <c r="P3" s="154">
        <v>3268.7659999999996</v>
      </c>
      <c r="Q3" s="154">
        <v>3281.6509999999998</v>
      </c>
      <c r="R3" s="154">
        <v>3292.2339999999999</v>
      </c>
      <c r="S3" s="4">
        <v>3301.7389999999996</v>
      </c>
      <c r="T3" s="4">
        <v>3308.88</v>
      </c>
      <c r="U3" s="14">
        <f t="shared" si="1"/>
        <v>3314.748</v>
      </c>
      <c r="V3" s="14">
        <f t="shared" si="1"/>
        <v>3320.0050000000001</v>
      </c>
      <c r="W3" s="14">
        <f t="shared" si="1"/>
        <v>3332.4530000000004</v>
      </c>
      <c r="X3" s="14">
        <f t="shared" si="1"/>
        <v>3338.7740000000003</v>
      </c>
      <c r="Y3" s="14">
        <f t="shared" si="1"/>
        <v>3345.221</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3345.221</v>
      </c>
      <c r="AK3" s="19">
        <f>D3</f>
        <v>3160.1210000000001</v>
      </c>
      <c r="AL3" s="19">
        <f>AJ3-AK3</f>
        <v>185.09999999999991</v>
      </c>
      <c r="AM3" s="19"/>
    </row>
    <row r="4" spans="2:56" x14ac:dyDescent="0.25">
      <c r="B4" s="302"/>
      <c r="C4" s="3" t="s">
        <v>1</v>
      </c>
      <c r="D4" s="157">
        <v>1397.3510000000001</v>
      </c>
      <c r="E4" s="4">
        <v>1400.405</v>
      </c>
      <c r="F4" s="4">
        <v>1405.3620000000001</v>
      </c>
      <c r="G4" s="4">
        <v>1407.9929999999999</v>
      </c>
      <c r="H4" s="4">
        <v>124.73</v>
      </c>
      <c r="I4" s="4">
        <v>1416.819</v>
      </c>
      <c r="J4" s="4">
        <v>1418.9259999999999</v>
      </c>
      <c r="K4" s="4">
        <v>1422.057</v>
      </c>
      <c r="L4" s="4">
        <v>1425.95</v>
      </c>
      <c r="M4" s="4">
        <v>1430.9849999999999</v>
      </c>
      <c r="N4" s="4">
        <v>1433.3589999999999</v>
      </c>
      <c r="O4" s="4">
        <v>1437.759</v>
      </c>
      <c r="P4" s="154">
        <v>1448.6</v>
      </c>
      <c r="Q4" s="154">
        <v>1454.423</v>
      </c>
      <c r="R4" s="154">
        <v>1458.8109999999999</v>
      </c>
      <c r="S4" s="4">
        <v>1462.875</v>
      </c>
      <c r="T4" s="4">
        <v>1465.4649999999999</v>
      </c>
      <c r="U4" s="4">
        <v>1468.7950000000001</v>
      </c>
      <c r="V4" s="4">
        <v>1469.701</v>
      </c>
      <c r="W4" s="4">
        <v>1476.81</v>
      </c>
      <c r="X4" s="4">
        <v>1479.7850000000001</v>
      </c>
      <c r="Y4" s="4">
        <v>1480.992</v>
      </c>
      <c r="Z4" s="154"/>
      <c r="AA4" s="154"/>
      <c r="AB4" s="154"/>
      <c r="AC4" s="4"/>
      <c r="AD4" s="4"/>
      <c r="AE4" s="4"/>
      <c r="AF4" s="4"/>
      <c r="AG4" s="154"/>
      <c r="AH4" s="4"/>
      <c r="AI4" s="4"/>
      <c r="AJ4" s="19"/>
      <c r="AK4" s="19"/>
      <c r="AL4" s="19"/>
      <c r="AM4" s="19"/>
    </row>
    <row r="5" spans="2:56" x14ac:dyDescent="0.25">
      <c r="B5" s="302"/>
      <c r="C5" s="3" t="s">
        <v>2</v>
      </c>
      <c r="D5" s="157">
        <v>741.721</v>
      </c>
      <c r="E5" s="4">
        <v>741.721</v>
      </c>
      <c r="F5" s="4">
        <v>744.23199999999997</v>
      </c>
      <c r="G5" s="4">
        <v>746.30100000000004</v>
      </c>
      <c r="H5" s="4">
        <v>60.924999999999997</v>
      </c>
      <c r="I5" s="4">
        <v>749.35400000000004</v>
      </c>
      <c r="J5" s="4">
        <v>751.31899999999996</v>
      </c>
      <c r="K5" s="4">
        <v>752.51900000000001</v>
      </c>
      <c r="L5" s="4">
        <v>754.82799999999997</v>
      </c>
      <c r="M5" s="4">
        <v>757.92399999999998</v>
      </c>
      <c r="N5" s="4">
        <v>761.5</v>
      </c>
      <c r="O5" s="4">
        <v>765.5</v>
      </c>
      <c r="P5" s="154">
        <v>768.72</v>
      </c>
      <c r="Q5" s="154">
        <v>772.36500000000001</v>
      </c>
      <c r="R5" s="154">
        <v>775.572</v>
      </c>
      <c r="S5" s="4">
        <v>778.44799999999998</v>
      </c>
      <c r="T5" s="4">
        <v>780.48400000000004</v>
      </c>
      <c r="U5" s="4">
        <v>781.98599999999999</v>
      </c>
      <c r="V5" s="4">
        <v>784.27</v>
      </c>
      <c r="W5" s="4">
        <v>787.548</v>
      </c>
      <c r="X5" s="4">
        <v>788.82799999999997</v>
      </c>
      <c r="Y5" s="4">
        <v>790.91700000000003</v>
      </c>
      <c r="Z5" s="154"/>
      <c r="AA5" s="154"/>
      <c r="AB5" s="154"/>
      <c r="AC5" s="4"/>
      <c r="AD5" s="4"/>
      <c r="AE5" s="4"/>
      <c r="AF5" s="4"/>
      <c r="AG5" s="154"/>
      <c r="AH5" s="4"/>
      <c r="AI5" s="4"/>
      <c r="AJ5" s="19"/>
      <c r="AK5" s="19"/>
      <c r="AL5" s="19"/>
      <c r="AM5" s="19"/>
    </row>
    <row r="6" spans="2:56" x14ac:dyDescent="0.25">
      <c r="B6" s="302"/>
      <c r="C6" s="3" t="s">
        <v>3</v>
      </c>
      <c r="D6" s="157">
        <v>1021.049</v>
      </c>
      <c r="E6" s="4">
        <v>1023.543</v>
      </c>
      <c r="F6" s="4">
        <v>1026.058</v>
      </c>
      <c r="G6" s="4">
        <v>1028.0440000000001</v>
      </c>
      <c r="H6" s="4">
        <v>71.587999999999994</v>
      </c>
      <c r="I6" s="4">
        <v>1031.3720000000001</v>
      </c>
      <c r="J6" s="4">
        <v>1032.5260000000001</v>
      </c>
      <c r="K6" s="4">
        <v>1034.5650000000001</v>
      </c>
      <c r="L6" s="4">
        <v>1037.0309999999999</v>
      </c>
      <c r="M6" s="4">
        <v>1040.8150000000001</v>
      </c>
      <c r="N6" s="4">
        <v>1044.4280000000001</v>
      </c>
      <c r="O6" s="4">
        <v>1048.4280000000001</v>
      </c>
      <c r="P6" s="154">
        <v>1051.4459999999999</v>
      </c>
      <c r="Q6" s="154">
        <v>1054.8630000000001</v>
      </c>
      <c r="R6" s="154">
        <v>1057.8510000000001</v>
      </c>
      <c r="S6" s="4">
        <v>1060.4159999999999</v>
      </c>
      <c r="T6" s="4">
        <v>1062.931</v>
      </c>
      <c r="U6" s="4">
        <v>1063.9670000000001</v>
      </c>
      <c r="V6" s="4">
        <v>1066.0340000000001</v>
      </c>
      <c r="W6" s="4">
        <v>1068.095</v>
      </c>
      <c r="X6" s="4">
        <v>1070.1610000000001</v>
      </c>
      <c r="Y6" s="4">
        <v>1073.3119999999999</v>
      </c>
      <c r="Z6" s="154"/>
      <c r="AA6" s="154"/>
      <c r="AB6" s="154"/>
      <c r="AC6" s="4"/>
      <c r="AD6" s="4"/>
      <c r="AE6" s="4"/>
      <c r="AF6" s="4"/>
      <c r="AG6" s="154"/>
      <c r="AH6" s="4"/>
      <c r="AI6" s="4"/>
      <c r="AJ6" s="19"/>
      <c r="AK6" s="19"/>
      <c r="AL6" s="19"/>
      <c r="AM6" s="19"/>
    </row>
    <row r="7" spans="2:56" x14ac:dyDescent="0.25">
      <c r="B7" s="302"/>
      <c r="C7" s="3" t="s">
        <v>14</v>
      </c>
      <c r="D7" s="157"/>
      <c r="E7" s="4"/>
      <c r="F7" s="4"/>
      <c r="G7" s="4"/>
      <c r="H7" s="4"/>
      <c r="I7" s="4"/>
      <c r="J7" s="4"/>
      <c r="K7" s="4"/>
      <c r="L7" s="4"/>
      <c r="M7" s="4"/>
      <c r="N7" s="4"/>
      <c r="O7" s="154"/>
      <c r="P7" s="154"/>
      <c r="Q7" s="154"/>
      <c r="R7" s="154"/>
      <c r="S7" s="4"/>
      <c r="T7" s="4"/>
      <c r="U7" s="4"/>
      <c r="V7" s="4"/>
      <c r="W7" s="4"/>
      <c r="X7" s="4"/>
      <c r="Y7" s="4"/>
      <c r="Z7" s="154"/>
      <c r="AA7" s="154"/>
      <c r="AB7" s="154"/>
      <c r="AC7" s="4"/>
      <c r="AD7" s="4"/>
      <c r="AE7" s="4"/>
      <c r="AF7" s="4"/>
      <c r="AG7" s="154"/>
      <c r="AH7" s="4"/>
      <c r="AI7" s="4"/>
      <c r="AJ7" s="19"/>
      <c r="AK7" s="19"/>
      <c r="AL7" s="19"/>
      <c r="AM7" s="19"/>
      <c r="BD7" t="s">
        <v>181</v>
      </c>
    </row>
    <row r="8" spans="2:56" x14ac:dyDescent="0.25">
      <c r="B8" s="302"/>
      <c r="C8" s="3" t="s">
        <v>4</v>
      </c>
      <c r="D8" s="157"/>
      <c r="E8" s="4"/>
      <c r="F8" s="4"/>
      <c r="G8" s="4"/>
      <c r="H8" s="4"/>
      <c r="I8" s="4"/>
      <c r="J8" s="4"/>
      <c r="K8" s="4"/>
      <c r="L8" s="4"/>
      <c r="M8" s="4"/>
      <c r="N8" s="4"/>
      <c r="O8" s="154"/>
      <c r="P8" s="154"/>
      <c r="Q8" s="154"/>
      <c r="R8" s="154"/>
      <c r="S8" s="4"/>
      <c r="T8" s="4"/>
      <c r="U8" s="4"/>
      <c r="V8" s="4"/>
      <c r="W8" s="4"/>
      <c r="X8" s="4"/>
      <c r="Y8" s="4"/>
      <c r="Z8" s="154"/>
      <c r="AA8" s="154"/>
      <c r="AB8" s="154"/>
      <c r="AC8" s="4"/>
      <c r="AD8" s="4"/>
      <c r="AE8" s="4"/>
      <c r="AF8" s="4"/>
      <c r="AG8" s="154"/>
      <c r="AH8" s="4"/>
      <c r="AI8" s="4"/>
      <c r="AJ8" s="19"/>
      <c r="AK8" s="19"/>
      <c r="AL8" s="19"/>
      <c r="AM8" s="19"/>
    </row>
    <row r="9" spans="2:56" x14ac:dyDescent="0.25">
      <c r="B9" s="302"/>
      <c r="C9" s="3" t="s">
        <v>5</v>
      </c>
      <c r="D9" s="157"/>
      <c r="E9" s="4"/>
      <c r="F9" s="4"/>
      <c r="G9" s="4"/>
      <c r="H9" s="4"/>
      <c r="I9" s="4"/>
      <c r="J9" s="4"/>
      <c r="K9" s="4"/>
      <c r="L9" s="4"/>
      <c r="M9" s="4"/>
      <c r="N9" s="4"/>
      <c r="O9" s="154"/>
      <c r="P9" s="154"/>
      <c r="Q9" s="154"/>
      <c r="R9" s="154"/>
      <c r="S9" s="4"/>
      <c r="T9" s="4"/>
      <c r="U9" s="4"/>
      <c r="V9" s="4"/>
      <c r="W9" s="4"/>
      <c r="X9" s="4"/>
      <c r="Y9" s="4"/>
      <c r="Z9" s="154"/>
      <c r="AA9" s="154"/>
      <c r="AB9" s="154"/>
      <c r="AC9" s="4"/>
      <c r="AD9" s="4"/>
      <c r="AE9" s="4"/>
      <c r="AF9" s="4"/>
      <c r="AG9" s="154"/>
      <c r="AH9" s="4"/>
      <c r="AI9" s="4"/>
      <c r="AJ9" s="19"/>
      <c r="AK9" s="19"/>
      <c r="AL9" s="19"/>
      <c r="AM9" s="19"/>
    </row>
    <row r="10" spans="2:56" x14ac:dyDescent="0.25">
      <c r="B10" s="302"/>
      <c r="C10" s="3" t="s">
        <v>6</v>
      </c>
      <c r="D10" s="157"/>
      <c r="E10" s="4"/>
      <c r="F10" s="4"/>
      <c r="G10" s="4"/>
      <c r="H10" s="4"/>
      <c r="I10" s="4"/>
      <c r="J10" s="4"/>
      <c r="K10" s="4"/>
      <c r="L10" s="4"/>
      <c r="M10" s="4"/>
      <c r="N10" s="4"/>
      <c r="O10" s="154"/>
      <c r="P10" s="154"/>
      <c r="Q10" s="154"/>
      <c r="R10" s="154"/>
      <c r="S10" s="4"/>
      <c r="T10" s="4"/>
      <c r="U10" s="4"/>
      <c r="V10" s="4"/>
      <c r="W10" s="4"/>
      <c r="X10" s="4"/>
      <c r="Y10" s="4"/>
      <c r="Z10" s="154"/>
      <c r="AA10" s="154"/>
      <c r="AB10" s="154"/>
      <c r="AC10" s="4"/>
      <c r="AD10" s="4"/>
      <c r="AE10" s="4"/>
      <c r="AF10" s="4"/>
      <c r="AG10" s="154"/>
      <c r="AH10" s="4"/>
      <c r="AI10" s="4"/>
      <c r="AJ10" s="19"/>
      <c r="AK10" s="19"/>
      <c r="AL10" s="19"/>
      <c r="AM10" s="19"/>
    </row>
    <row r="11" spans="2:56" x14ac:dyDescent="0.25">
      <c r="B11" s="302"/>
      <c r="C11" s="3" t="s">
        <v>7</v>
      </c>
      <c r="D11" s="157">
        <v>185.607</v>
      </c>
      <c r="E11" s="4">
        <v>185.99799999999999</v>
      </c>
      <c r="F11" s="4">
        <v>186.74600000000001</v>
      </c>
      <c r="G11" s="4">
        <v>187.22200000000001</v>
      </c>
      <c r="H11" s="4">
        <v>56.003</v>
      </c>
      <c r="I11" s="4">
        <v>188.374</v>
      </c>
      <c r="J11" s="4">
        <v>188.81399999999999</v>
      </c>
      <c r="K11" s="4">
        <v>189.20599999999999</v>
      </c>
      <c r="L11" s="4">
        <v>189.773</v>
      </c>
      <c r="M11" s="4">
        <v>190.351</v>
      </c>
      <c r="N11" s="4">
        <v>190.70500000000001</v>
      </c>
      <c r="O11" s="154">
        <v>191.108</v>
      </c>
      <c r="P11" s="154">
        <v>191.85300000000001</v>
      </c>
      <c r="Q11" s="154">
        <v>192.57400000000001</v>
      </c>
      <c r="R11" s="154">
        <v>193.15199999999999</v>
      </c>
      <c r="S11" s="4">
        <v>193.577</v>
      </c>
      <c r="T11" s="4">
        <v>193.934</v>
      </c>
      <c r="U11" s="4">
        <v>194.40799999999999</v>
      </c>
      <c r="V11" s="4">
        <v>194.68100000000001</v>
      </c>
      <c r="W11" s="4">
        <v>195.249</v>
      </c>
      <c r="X11" s="4">
        <v>195.41200000000001</v>
      </c>
      <c r="Y11" s="4">
        <v>195.73500000000001</v>
      </c>
      <c r="Z11" s="154"/>
      <c r="AA11" s="154"/>
      <c r="AB11" s="154"/>
      <c r="AC11" s="4"/>
      <c r="AD11" s="4"/>
      <c r="AE11" s="4"/>
      <c r="AF11" s="4"/>
      <c r="AG11" s="154"/>
      <c r="AH11" s="4"/>
      <c r="AI11" s="4"/>
      <c r="AJ11" s="19"/>
      <c r="AK11" s="19"/>
      <c r="AL11" s="19"/>
      <c r="AM11" s="19"/>
    </row>
    <row r="12" spans="2:56" x14ac:dyDescent="0.25">
      <c r="B12" s="302"/>
      <c r="C12" s="3" t="s">
        <v>8</v>
      </c>
      <c r="D12" s="157">
        <v>105.279</v>
      </c>
      <c r="E12" s="4">
        <v>105.643</v>
      </c>
      <c r="F12" s="4">
        <v>106.49</v>
      </c>
      <c r="G12" s="4">
        <v>106.949</v>
      </c>
      <c r="H12" s="4">
        <v>6.415</v>
      </c>
      <c r="I12" s="4">
        <v>108.051</v>
      </c>
      <c r="J12" s="4">
        <v>108.44499999999999</v>
      </c>
      <c r="K12" s="4">
        <v>108.72499999999999</v>
      </c>
      <c r="L12" s="4">
        <v>109.258</v>
      </c>
      <c r="M12" s="4">
        <v>109.89100000000001</v>
      </c>
      <c r="N12" s="4">
        <v>110.286</v>
      </c>
      <c r="O12" s="154">
        <v>110.69</v>
      </c>
      <c r="P12" s="154">
        <v>111.675</v>
      </c>
      <c r="Q12" s="154">
        <v>112.66800000000001</v>
      </c>
      <c r="R12" s="154">
        <v>113.376</v>
      </c>
      <c r="S12" s="4">
        <v>113.886</v>
      </c>
      <c r="T12" s="4">
        <v>114.28700000000001</v>
      </c>
      <c r="U12" s="4">
        <v>114.747</v>
      </c>
      <c r="V12" s="4">
        <v>114.96599999999999</v>
      </c>
      <c r="W12" s="4">
        <v>115.658</v>
      </c>
      <c r="X12" s="4">
        <v>115.75700000000001</v>
      </c>
      <c r="Y12" s="4">
        <v>116.068</v>
      </c>
      <c r="Z12" s="154"/>
      <c r="AA12" s="154"/>
      <c r="AB12" s="154"/>
      <c r="AC12" s="4"/>
      <c r="AD12" s="4"/>
      <c r="AE12" s="4"/>
      <c r="AF12" s="4"/>
      <c r="AG12" s="154"/>
      <c r="AH12" s="4"/>
      <c r="AI12" s="4"/>
      <c r="AJ12" s="19"/>
      <c r="AK12" s="19"/>
      <c r="AL12" s="19"/>
      <c r="AM12" s="19"/>
    </row>
    <row r="13" spans="2:56" x14ac:dyDescent="0.25">
      <c r="B13" s="302"/>
      <c r="C13" s="1"/>
      <c r="D13" s="15"/>
      <c r="E13" s="15"/>
      <c r="F13" s="15"/>
      <c r="G13" s="15"/>
      <c r="H13" s="15"/>
      <c r="I13" s="154"/>
      <c r="J13" s="15"/>
      <c r="K13" s="15"/>
      <c r="L13" s="15"/>
      <c r="M13" s="15"/>
      <c r="N13" s="154"/>
      <c r="O13" s="15"/>
      <c r="P13" s="15"/>
      <c r="Q13" s="15"/>
      <c r="R13" s="15"/>
      <c r="S13" s="15"/>
      <c r="T13" s="15"/>
      <c r="U13" s="15"/>
      <c r="V13" s="15"/>
      <c r="W13" s="15"/>
      <c r="X13" s="15"/>
      <c r="Y13" s="15"/>
      <c r="Z13" s="15"/>
      <c r="AA13" s="15"/>
      <c r="AB13" s="15"/>
      <c r="AC13" s="15"/>
      <c r="AD13" s="15"/>
      <c r="AE13" s="15"/>
      <c r="AF13" s="15"/>
      <c r="AG13" s="154"/>
      <c r="AH13" s="15"/>
      <c r="AI13" s="15"/>
    </row>
    <row r="14" spans="2:56" x14ac:dyDescent="0.25">
      <c r="B14" s="302"/>
      <c r="C14" s="6" t="s">
        <v>9</v>
      </c>
      <c r="D14" s="4"/>
      <c r="E14" s="7">
        <f t="shared" ref="E14:AI14" si="2">(E12-$D$12)/(E3-$D$3)</f>
        <v>6.5609228550827195E-2</v>
      </c>
      <c r="F14" s="7">
        <f t="shared" si="2"/>
        <v>7.7973086085892887E-2</v>
      </c>
      <c r="G14" s="7">
        <f t="shared" si="2"/>
        <v>7.516766440113555E-2</v>
      </c>
      <c r="H14" s="7">
        <f t="shared" si="2"/>
        <v>3.4057235612381914E-2</v>
      </c>
      <c r="I14" s="7">
        <f t="shared" si="2"/>
        <v>7.4070115433946329E-2</v>
      </c>
      <c r="J14" s="7">
        <f t="shared" si="2"/>
        <v>7.4232121922626584E-2</v>
      </c>
      <c r="K14" s="7">
        <f t="shared" si="2"/>
        <v>7.0297837617299047E-2</v>
      </c>
      <c r="L14" s="7">
        <f t="shared" si="2"/>
        <v>6.8974483428095826E-2</v>
      </c>
      <c r="M14" s="7">
        <f t="shared" si="2"/>
        <v>6.6261511716449506E-2</v>
      </c>
      <c r="N14" s="7">
        <f t="shared" si="2"/>
        <v>6.3246848394512722E-2</v>
      </c>
      <c r="O14" s="7">
        <f t="shared" si="2"/>
        <v>5.9093986851014711E-2</v>
      </c>
      <c r="P14" s="7">
        <f t="shared" si="2"/>
        <v>5.88706337153116E-2</v>
      </c>
      <c r="Q14" s="7">
        <f t="shared" si="2"/>
        <v>6.0799802517897024E-2</v>
      </c>
      <c r="R14" s="7">
        <f t="shared" si="2"/>
        <v>6.1288442469704107E-2</v>
      </c>
      <c r="S14" s="7">
        <f t="shared" si="2"/>
        <v>6.0776172520442533E-2</v>
      </c>
      <c r="T14" s="7">
        <f t="shared" si="2"/>
        <v>6.0554319402523607E-2</v>
      </c>
      <c r="U14" s="7">
        <f t="shared" si="2"/>
        <v>6.1231220938128571E-2</v>
      </c>
      <c r="V14" s="7">
        <f t="shared" si="2"/>
        <v>6.0587676065147214E-2</v>
      </c>
      <c r="W14" s="7">
        <f t="shared" si="2"/>
        <v>6.0226771580437669E-2</v>
      </c>
      <c r="X14" s="7">
        <f t="shared" si="2"/>
        <v>5.8650008676036751E-2</v>
      </c>
      <c r="Y14" s="7">
        <f t="shared" si="2"/>
        <v>5.828741220961646E-2</v>
      </c>
      <c r="Z14" s="7">
        <f t="shared" si="2"/>
        <v>3.3314863576426344E-2</v>
      </c>
      <c r="AA14" s="7">
        <f t="shared" si="2"/>
        <v>3.3314863576426344E-2</v>
      </c>
      <c r="AB14" s="7">
        <f t="shared" si="2"/>
        <v>3.3314863576426344E-2</v>
      </c>
      <c r="AC14" s="7">
        <f t="shared" si="2"/>
        <v>3.3314863576426344E-2</v>
      </c>
      <c r="AD14" s="7">
        <f t="shared" si="2"/>
        <v>3.3314863576426344E-2</v>
      </c>
      <c r="AE14" s="7">
        <f t="shared" si="2"/>
        <v>3.3314863576426344E-2</v>
      </c>
      <c r="AF14" s="7">
        <f t="shared" si="2"/>
        <v>3.3314863576426344E-2</v>
      </c>
      <c r="AG14" s="7">
        <f t="shared" si="2"/>
        <v>3.3314863576426344E-2</v>
      </c>
      <c r="AH14" s="7">
        <f t="shared" si="2"/>
        <v>3.3314863576426344E-2</v>
      </c>
      <c r="AI14" s="7">
        <f t="shared" si="2"/>
        <v>3.3314863576426344E-2</v>
      </c>
      <c r="AL14" s="20">
        <f>AL12/AL3</f>
        <v>0</v>
      </c>
      <c r="AM14" s="20"/>
    </row>
    <row r="15" spans="2:56" x14ac:dyDescent="0.25">
      <c r="B15" s="302"/>
      <c r="C15" s="6" t="s">
        <v>10</v>
      </c>
      <c r="D15" s="4"/>
      <c r="E15" s="8">
        <f t="shared" ref="E15:AI15" si="3">(E12-D12)/(E3-D3)</f>
        <v>6.5609228550827195E-2</v>
      </c>
      <c r="F15" s="8">
        <f t="shared" si="3"/>
        <v>8.4844235199841522E-2</v>
      </c>
      <c r="G15" s="8">
        <f t="shared" si="3"/>
        <v>6.8650912354176516E-2</v>
      </c>
      <c r="H15" s="8">
        <f t="shared" si="3"/>
        <v>3.4369482016823383E-2</v>
      </c>
      <c r="I15" s="8">
        <f t="shared" si="3"/>
        <v>3.4566517316928669E-2</v>
      </c>
      <c r="J15" s="8">
        <f t="shared" si="3"/>
        <v>7.5392269422123431E-2</v>
      </c>
      <c r="K15" s="8">
        <f t="shared" si="3"/>
        <v>4.3956043956041753E-2</v>
      </c>
      <c r="L15" s="8">
        <f t="shared" si="3"/>
        <v>6.149053991693515E-2</v>
      </c>
      <c r="M15" s="8">
        <f t="shared" si="3"/>
        <v>5.3126311372222901E-2</v>
      </c>
      <c r="N15" s="8">
        <f t="shared" si="3"/>
        <v>4.1305029802360456E-2</v>
      </c>
      <c r="O15" s="8">
        <f t="shared" si="3"/>
        <v>3.2580645161290986E-2</v>
      </c>
      <c r="P15" s="8">
        <f t="shared" si="3"/>
        <v>5.7673165876223162E-2</v>
      </c>
      <c r="Q15" s="8">
        <f t="shared" si="3"/>
        <v>7.7066356228171706E-2</v>
      </c>
      <c r="R15" s="8">
        <f t="shared" si="3"/>
        <v>6.6899744873853612E-2</v>
      </c>
      <c r="S15" s="8">
        <f t="shared" si="3"/>
        <v>5.3655970541821092E-2</v>
      </c>
      <c r="T15" s="8">
        <f t="shared" si="3"/>
        <v>5.615460019604826E-2</v>
      </c>
      <c r="U15" s="8">
        <f t="shared" si="3"/>
        <v>7.8391274710292877E-2</v>
      </c>
      <c r="V15" s="8">
        <f t="shared" si="3"/>
        <v>4.1658740726648567E-2</v>
      </c>
      <c r="W15" s="8">
        <f t="shared" si="3"/>
        <v>5.5591259640101982E-2</v>
      </c>
      <c r="X15" s="8">
        <f t="shared" si="3"/>
        <v>1.5662078785003183E-2</v>
      </c>
      <c r="Y15" s="8">
        <f t="shared" si="3"/>
        <v>4.8239491236235325E-2</v>
      </c>
      <c r="Z15" s="8">
        <f t="shared" si="3"/>
        <v>3.4696661296817158E-2</v>
      </c>
      <c r="AA15" s="8" t="e">
        <f t="shared" si="3"/>
        <v>#DIV/0!</v>
      </c>
      <c r="AB15" s="8" t="e">
        <f t="shared" si="3"/>
        <v>#DIV/0!</v>
      </c>
      <c r="AC15" s="8" t="e">
        <f t="shared" si="3"/>
        <v>#DIV/0!</v>
      </c>
      <c r="AD15" s="8" t="e">
        <f t="shared" si="3"/>
        <v>#DIV/0!</v>
      </c>
      <c r="AE15" s="8" t="e">
        <f t="shared" si="3"/>
        <v>#DIV/0!</v>
      </c>
      <c r="AF15" s="8" t="e">
        <f t="shared" si="3"/>
        <v>#DIV/0!</v>
      </c>
      <c r="AG15" s="8" t="e">
        <f t="shared" si="3"/>
        <v>#DIV/0!</v>
      </c>
      <c r="AH15" s="8" t="e">
        <f t="shared" si="3"/>
        <v>#DIV/0!</v>
      </c>
      <c r="AI15" s="8" t="e">
        <f t="shared" si="3"/>
        <v>#DIV/0!</v>
      </c>
    </row>
    <row r="16" spans="2:56" x14ac:dyDescent="0.25">
      <c r="B16" s="302"/>
      <c r="C16" s="6" t="s">
        <v>11</v>
      </c>
      <c r="D16" s="4"/>
      <c r="E16" s="7">
        <f>(E11-$D$11)/(E3-$D$3)</f>
        <v>7.0475847152122378E-2</v>
      </c>
      <c r="F16" s="7">
        <f t="shared" ref="F16:AI16" si="4">(F11-$D$11)/(F3-$D$3)</f>
        <v>7.333719657459363E-2</v>
      </c>
      <c r="G16" s="7">
        <f t="shared" si="4"/>
        <v>7.269208263942184E-2</v>
      </c>
      <c r="H16" s="7">
        <f t="shared" si="4"/>
        <v>4.4646726455607154E-2</v>
      </c>
      <c r="I16" s="7">
        <f t="shared" si="4"/>
        <v>7.3936511329627974E-2</v>
      </c>
      <c r="J16" s="7">
        <f t="shared" si="4"/>
        <v>7.5193434935522177E-2</v>
      </c>
      <c r="K16" s="7">
        <f t="shared" si="4"/>
        <v>7.3419012647898629E-2</v>
      </c>
      <c r="L16" s="7">
        <f t="shared" si="4"/>
        <v>7.221605879905682E-2</v>
      </c>
      <c r="M16" s="7">
        <f t="shared" si="4"/>
        <v>6.8157981696191638E-2</v>
      </c>
      <c r="N16" s="7">
        <f t="shared" si="4"/>
        <v>6.4396331758583267E-2</v>
      </c>
      <c r="O16" s="7">
        <f t="shared" si="4"/>
        <v>6.0076884433086696E-2</v>
      </c>
      <c r="P16" s="7">
        <f t="shared" si="4"/>
        <v>5.7489990335496677E-2</v>
      </c>
      <c r="Q16" s="7">
        <f t="shared" si="4"/>
        <v>5.7327408870238031E-2</v>
      </c>
      <c r="R16" s="7">
        <f t="shared" si="4"/>
        <v>5.711020111571153E-2</v>
      </c>
      <c r="S16" s="7">
        <f t="shared" si="4"/>
        <v>5.6278156731489129E-2</v>
      </c>
      <c r="T16" s="7">
        <f t="shared" si="4"/>
        <v>5.5976445122648023E-2</v>
      </c>
      <c r="U16" s="7">
        <f t="shared" si="4"/>
        <v>5.69176146468598E-2</v>
      </c>
      <c r="V16" s="7">
        <f t="shared" si="4"/>
        <v>5.6753646393635455E-2</v>
      </c>
      <c r="W16" s="7">
        <f t="shared" si="4"/>
        <v>5.5950142747719388E-2</v>
      </c>
      <c r="X16" s="7">
        <f t="shared" si="4"/>
        <v>5.4882929477814493E-2</v>
      </c>
      <c r="Y16" s="7">
        <f t="shared" si="4"/>
        <v>5.4716369529983898E-2</v>
      </c>
      <c r="Z16" s="7">
        <f t="shared" si="4"/>
        <v>5.8734143407799887E-2</v>
      </c>
      <c r="AA16" s="7">
        <f t="shared" si="4"/>
        <v>5.8734143407799887E-2</v>
      </c>
      <c r="AB16" s="7">
        <f t="shared" si="4"/>
        <v>5.8734143407799887E-2</v>
      </c>
      <c r="AC16" s="7">
        <f t="shared" si="4"/>
        <v>5.8734143407799887E-2</v>
      </c>
      <c r="AD16" s="7">
        <f t="shared" si="4"/>
        <v>5.8734143407799887E-2</v>
      </c>
      <c r="AE16" s="7">
        <f t="shared" si="4"/>
        <v>5.8734143407799887E-2</v>
      </c>
      <c r="AF16" s="7">
        <f t="shared" si="4"/>
        <v>5.8734143407799887E-2</v>
      </c>
      <c r="AG16" s="7">
        <f t="shared" si="4"/>
        <v>5.8734143407799887E-2</v>
      </c>
      <c r="AH16" s="7">
        <f t="shared" si="4"/>
        <v>5.8734143407799887E-2</v>
      </c>
      <c r="AI16" s="7">
        <f t="shared" si="4"/>
        <v>5.8734143407799887E-2</v>
      </c>
      <c r="AL16" s="20">
        <f>AL11/AL3</f>
        <v>0</v>
      </c>
      <c r="AM16" s="20"/>
    </row>
    <row r="17" spans="1:35" x14ac:dyDescent="0.25">
      <c r="B17" s="302"/>
      <c r="C17" s="6" t="s">
        <v>12</v>
      </c>
      <c r="D17" s="4"/>
      <c r="E17" s="8">
        <f t="shared" ref="E17:AI17" si="5">(E11-D11)/(E3-D3)</f>
        <v>7.0475847152122378E-2</v>
      </c>
      <c r="F17" s="8">
        <f t="shared" si="5"/>
        <v>7.4927376540122187E-2</v>
      </c>
      <c r="G17" s="8">
        <f t="shared" si="5"/>
        <v>7.1193538737663903E-2</v>
      </c>
      <c r="H17" s="8">
        <f t="shared" si="5"/>
        <v>4.4859739598201089E-2</v>
      </c>
      <c r="I17" s="8">
        <f t="shared" si="5"/>
        <v>4.5019525205234015E-2</v>
      </c>
      <c r="J17" s="8">
        <f t="shared" si="5"/>
        <v>8.419441255262658E-2</v>
      </c>
      <c r="K17" s="8">
        <f t="shared" si="5"/>
        <v>6.1538461538457559E-2</v>
      </c>
      <c r="L17" s="8">
        <f t="shared" si="5"/>
        <v>6.5413013382556465E-2</v>
      </c>
      <c r="M17" s="8">
        <f t="shared" si="5"/>
        <v>4.8510281158206194E-2</v>
      </c>
      <c r="N17" s="8">
        <f t="shared" si="5"/>
        <v>3.7017672278572916E-2</v>
      </c>
      <c r="O17" s="8">
        <f t="shared" si="5"/>
        <v>3.2500000000000272E-2</v>
      </c>
      <c r="P17" s="8">
        <f t="shared" si="5"/>
        <v>4.362082089115385E-2</v>
      </c>
      <c r="Q17" s="8">
        <f t="shared" si="5"/>
        <v>5.5956538610787074E-2</v>
      </c>
      <c r="R17" s="8">
        <f t="shared" si="5"/>
        <v>5.4615893413962953E-2</v>
      </c>
      <c r="S17" s="8">
        <f t="shared" si="5"/>
        <v>4.4713308784852898E-2</v>
      </c>
      <c r="T17" s="8">
        <f t="shared" si="5"/>
        <v>4.9992998179522866E-2</v>
      </c>
      <c r="U17" s="8">
        <f t="shared" si="5"/>
        <v>8.0777096114518498E-2</v>
      </c>
      <c r="V17" s="8">
        <f t="shared" si="5"/>
        <v>5.1930758988020041E-2</v>
      </c>
      <c r="W17" s="8">
        <f t="shared" si="5"/>
        <v>4.5629820051411391E-2</v>
      </c>
      <c r="X17" s="8">
        <f t="shared" si="5"/>
        <v>2.5787059009652454E-2</v>
      </c>
      <c r="Y17" s="8">
        <f t="shared" si="5"/>
        <v>5.0100822087796565E-2</v>
      </c>
      <c r="Z17" s="8">
        <f t="shared" si="5"/>
        <v>5.8511829263298301E-2</v>
      </c>
      <c r="AA17" s="8" t="e">
        <f t="shared" si="5"/>
        <v>#DIV/0!</v>
      </c>
      <c r="AB17" s="8" t="e">
        <f t="shared" si="5"/>
        <v>#DIV/0!</v>
      </c>
      <c r="AC17" s="8" t="e">
        <f t="shared" si="5"/>
        <v>#DIV/0!</v>
      </c>
      <c r="AD17" s="8" t="e">
        <f t="shared" si="5"/>
        <v>#DIV/0!</v>
      </c>
      <c r="AE17" s="8" t="e">
        <f t="shared" si="5"/>
        <v>#DIV/0!</v>
      </c>
      <c r="AF17" s="8" t="e">
        <f t="shared" si="5"/>
        <v>#DIV/0!</v>
      </c>
      <c r="AG17" s="8" t="e">
        <f t="shared" si="5"/>
        <v>#DIV/0!</v>
      </c>
      <c r="AH17" s="8" t="e">
        <f t="shared" si="5"/>
        <v>#DIV/0!</v>
      </c>
      <c r="AI17" s="8" t="e">
        <f t="shared" si="5"/>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sheetData>
  <mergeCells count="1">
    <mergeCell ref="B2:B18"/>
  </mergeCells>
  <conditionalFormatting sqref="E16:AI16">
    <cfRule type="cellIs" dxfId="119" priority="4" operator="greaterThan">
      <formula>0.2</formula>
    </cfRule>
  </conditionalFormatting>
  <conditionalFormatting sqref="E14:AI14">
    <cfRule type="cellIs" dxfId="118" priority="1" operator="lessThan">
      <formula>0.15</formula>
    </cfRule>
    <cfRule type="cellIs" dxfId="117" priority="3" operator="greaterThan">
      <formula>0.15</formula>
    </cfRule>
  </conditionalFormatting>
  <conditionalFormatting sqref="E16:AI16">
    <cfRule type="cellIs" dxfId="116" priority="2" operator="lessThan">
      <formula>0.2</formula>
    </cfRule>
  </conditionalFormatting>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O3" activePane="bottomRight" state="frozen"/>
      <selection pane="topRight" activeCell="E1" sqref="E1"/>
      <selection pane="bottomLeft" activeCell="A3" sqref="A3"/>
      <selection pane="bottomRight" activeCell="AB6" sqref="AB6"/>
    </sheetView>
  </sheetViews>
  <sheetFormatPr defaultRowHeight="15" x14ac:dyDescent="0.25"/>
  <cols>
    <col min="1" max="1" width="3.7109375" customWidth="1"/>
    <col min="4" max="4" width="13.140625" customWidth="1"/>
    <col min="5" max="34" width="10.7109375" customWidth="1"/>
    <col min="35" max="35" width="12.140625" customWidth="1"/>
    <col min="36" max="37" width="8.5703125" hidden="1" customWidth="1"/>
    <col min="38" max="38" width="7.140625" hidden="1" customWidth="1"/>
  </cols>
  <sheetData>
    <row r="1" spans="1:38" ht="27" customHeight="1" x14ac:dyDescent="0.25">
      <c r="A1">
        <v>30</v>
      </c>
      <c r="D1" s="56"/>
      <c r="I1" s="139"/>
      <c r="J1" s="139"/>
      <c r="P1" s="147"/>
      <c r="Q1" s="148"/>
      <c r="S1" s="139"/>
      <c r="U1" s="139"/>
    </row>
    <row r="2" spans="1:38" x14ac:dyDescent="0.25">
      <c r="B2" s="301" t="s">
        <v>19</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2">
        <v>43983</v>
      </c>
      <c r="AK2" s="2">
        <v>43984</v>
      </c>
    </row>
    <row r="3" spans="1:38" x14ac:dyDescent="0.25">
      <c r="B3" s="302"/>
      <c r="C3" s="3" t="s">
        <v>0</v>
      </c>
      <c r="D3" s="16">
        <f t="shared" ref="D3:I3" si="0">D4+D5+D6</f>
        <v>228.42699999999999</v>
      </c>
      <c r="E3" s="16">
        <f t="shared" si="0"/>
        <v>233.291</v>
      </c>
      <c r="F3" s="16">
        <f t="shared" si="0"/>
        <v>246.51300000000001</v>
      </c>
      <c r="G3" s="16">
        <f t="shared" si="0"/>
        <v>249.45699999999999</v>
      </c>
      <c r="H3" s="16">
        <f t="shared" si="0"/>
        <v>273.685</v>
      </c>
      <c r="I3" s="16">
        <f t="shared" si="0"/>
        <v>280.012</v>
      </c>
      <c r="J3" s="16">
        <f t="shared" ref="J3:AI3" si="1">J4+J5+J6</f>
        <v>280.05200000000002</v>
      </c>
      <c r="K3" s="16">
        <f t="shared" si="1"/>
        <v>289.13300000000004</v>
      </c>
      <c r="L3" s="16">
        <f t="shared" si="1"/>
        <v>301.904</v>
      </c>
      <c r="M3" s="16">
        <f t="shared" si="1"/>
        <v>314.89600000000002</v>
      </c>
      <c r="N3" s="16">
        <f t="shared" si="1"/>
        <v>326.935</v>
      </c>
      <c r="O3" s="16">
        <f t="shared" si="1"/>
        <v>336.22800000000001</v>
      </c>
      <c r="P3" s="154">
        <v>349.56400000000002</v>
      </c>
      <c r="Q3" s="154">
        <v>360.52500000000003</v>
      </c>
      <c r="R3" s="154">
        <v>371.096</v>
      </c>
      <c r="S3" s="4">
        <v>378.58299999999997</v>
      </c>
      <c r="T3" s="4">
        <v>390.13199999999995</v>
      </c>
      <c r="U3" s="16">
        <f t="shared" si="1"/>
        <v>403.32199999999995</v>
      </c>
      <c r="V3" s="16">
        <f t="shared" si="1"/>
        <v>409.78999999999996</v>
      </c>
      <c r="W3" s="16">
        <f t="shared" si="1"/>
        <v>425.089</v>
      </c>
      <c r="X3" s="16">
        <f t="shared" si="1"/>
        <v>430.93</v>
      </c>
      <c r="Y3" s="16">
        <f t="shared" si="1"/>
        <v>439.721</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439.721</v>
      </c>
      <c r="AK3" s="19">
        <f>D3</f>
        <v>228.42699999999999</v>
      </c>
      <c r="AL3" s="19">
        <f>AJ3-AK3</f>
        <v>211.29400000000001</v>
      </c>
    </row>
    <row r="4" spans="1:38" x14ac:dyDescent="0.25">
      <c r="B4" s="302"/>
      <c r="C4" s="3" t="s">
        <v>1</v>
      </c>
      <c r="D4" s="157">
        <v>111.11799999999999</v>
      </c>
      <c r="E4" s="4">
        <v>114.64100000000001</v>
      </c>
      <c r="F4" s="4">
        <v>120.724</v>
      </c>
      <c r="G4" s="4">
        <v>121.111</v>
      </c>
      <c r="H4" s="4">
        <v>135.39699999999999</v>
      </c>
      <c r="I4" s="4">
        <v>138.459</v>
      </c>
      <c r="J4" s="4">
        <v>138.499</v>
      </c>
      <c r="K4" s="4">
        <v>142.286</v>
      </c>
      <c r="L4" s="4">
        <v>149.01499999999999</v>
      </c>
      <c r="M4" s="4">
        <v>154.98400000000001</v>
      </c>
      <c r="N4" s="4">
        <v>160.215</v>
      </c>
      <c r="O4" s="4">
        <v>163.30199999999999</v>
      </c>
      <c r="P4" s="154">
        <v>171.44200000000001</v>
      </c>
      <c r="Q4" s="154">
        <v>176.31</v>
      </c>
      <c r="R4" s="154">
        <v>181.28</v>
      </c>
      <c r="S4" s="4">
        <v>184.03100000000001</v>
      </c>
      <c r="T4" s="4">
        <v>189.023</v>
      </c>
      <c r="U4" s="4">
        <v>195.90299999999999</v>
      </c>
      <c r="V4" s="4">
        <v>198.55099999999999</v>
      </c>
      <c r="W4" s="4">
        <v>206.49600000000001</v>
      </c>
      <c r="X4" s="4">
        <v>209.946</v>
      </c>
      <c r="Y4" s="4">
        <v>212.11</v>
      </c>
      <c r="Z4" s="154"/>
      <c r="AA4" s="154"/>
      <c r="AB4" s="154"/>
      <c r="AC4" s="4"/>
      <c r="AD4" s="4"/>
      <c r="AE4" s="4"/>
      <c r="AF4" s="4"/>
      <c r="AG4" s="154"/>
      <c r="AH4" s="4"/>
      <c r="AI4" s="154"/>
      <c r="AJ4" s="19">
        <f t="shared" ref="AJ4:AJ12" si="2">MAX(D4:AI4)</f>
        <v>212.11</v>
      </c>
      <c r="AK4" s="19">
        <f t="shared" ref="AK4:AK12" si="3">D4</f>
        <v>111.11799999999999</v>
      </c>
      <c r="AL4" s="19">
        <f t="shared" ref="AL4:AL12" si="4">AJ4-AK4</f>
        <v>100.99200000000002</v>
      </c>
    </row>
    <row r="5" spans="1:38" x14ac:dyDescent="0.25">
      <c r="B5" s="302"/>
      <c r="C5" s="3" t="s">
        <v>2</v>
      </c>
      <c r="D5" s="157">
        <v>53.094000000000001</v>
      </c>
      <c r="E5" s="4">
        <v>53.094000000000001</v>
      </c>
      <c r="F5" s="4">
        <v>58.198999999999998</v>
      </c>
      <c r="G5" s="4">
        <v>58.329000000000001</v>
      </c>
      <c r="H5" s="4">
        <v>64.784999999999997</v>
      </c>
      <c r="I5" s="4">
        <v>66.138000000000005</v>
      </c>
      <c r="J5" s="4">
        <v>66.138000000000005</v>
      </c>
      <c r="K5" s="4">
        <v>68.509</v>
      </c>
      <c r="L5" s="4">
        <v>71.733999999999995</v>
      </c>
      <c r="M5" s="4">
        <v>75.834999999999994</v>
      </c>
      <c r="N5" s="4">
        <v>79.468999999999994</v>
      </c>
      <c r="O5" s="4">
        <v>82.617999999999995</v>
      </c>
      <c r="P5" s="154">
        <v>85.415000000000006</v>
      </c>
      <c r="Q5" s="154">
        <v>88.585999999999999</v>
      </c>
      <c r="R5" s="154">
        <v>91.766000000000005</v>
      </c>
      <c r="S5" s="4">
        <v>94.228999999999999</v>
      </c>
      <c r="T5" s="4">
        <v>97.915999999999997</v>
      </c>
      <c r="U5" s="4">
        <v>101.44</v>
      </c>
      <c r="V5" s="4">
        <v>103.779</v>
      </c>
      <c r="W5" s="4">
        <v>107.81100000000001</v>
      </c>
      <c r="X5" s="4">
        <v>107.81100000000001</v>
      </c>
      <c r="Y5" s="4">
        <v>111.10599999999999</v>
      </c>
      <c r="Z5" s="154"/>
      <c r="AA5" s="154"/>
      <c r="AB5" s="154"/>
      <c r="AC5" s="4"/>
      <c r="AD5" s="4"/>
      <c r="AE5" s="4"/>
      <c r="AF5" s="4"/>
      <c r="AG5" s="154"/>
      <c r="AH5" s="4"/>
      <c r="AI5" s="154"/>
      <c r="AJ5" s="19">
        <f t="shared" si="2"/>
        <v>111.10599999999999</v>
      </c>
      <c r="AK5" s="19">
        <f t="shared" si="3"/>
        <v>53.094000000000001</v>
      </c>
      <c r="AL5" s="19">
        <f t="shared" si="4"/>
        <v>58.011999999999993</v>
      </c>
    </row>
    <row r="6" spans="1:38" x14ac:dyDescent="0.25">
      <c r="B6" s="302"/>
      <c r="C6" s="3" t="s">
        <v>3</v>
      </c>
      <c r="D6" s="157">
        <v>64.215000000000003</v>
      </c>
      <c r="E6" s="4">
        <v>65.555999999999997</v>
      </c>
      <c r="F6" s="4">
        <v>67.59</v>
      </c>
      <c r="G6" s="4">
        <v>70.016999999999996</v>
      </c>
      <c r="H6" s="4">
        <v>73.503</v>
      </c>
      <c r="I6" s="4">
        <v>75.415000000000006</v>
      </c>
      <c r="J6" s="4">
        <v>75.415000000000006</v>
      </c>
      <c r="K6" s="4">
        <v>78.337999999999994</v>
      </c>
      <c r="L6" s="4">
        <v>81.155000000000001</v>
      </c>
      <c r="M6" s="4">
        <v>84.076999999999998</v>
      </c>
      <c r="N6" s="4">
        <v>87.251000000000005</v>
      </c>
      <c r="O6" s="4">
        <v>90.308000000000007</v>
      </c>
      <c r="P6" s="154">
        <v>92.706999999999994</v>
      </c>
      <c r="Q6" s="154">
        <v>95.629000000000005</v>
      </c>
      <c r="R6" s="154">
        <v>98.05</v>
      </c>
      <c r="S6" s="4">
        <v>100.32299999999999</v>
      </c>
      <c r="T6" s="4">
        <v>103.193</v>
      </c>
      <c r="U6" s="4">
        <v>105.979</v>
      </c>
      <c r="V6" s="4">
        <v>107.46</v>
      </c>
      <c r="W6" s="4">
        <v>110.782</v>
      </c>
      <c r="X6" s="4">
        <v>113.173</v>
      </c>
      <c r="Y6" s="4">
        <v>116.505</v>
      </c>
      <c r="Z6" s="154"/>
      <c r="AA6" s="154"/>
      <c r="AB6" s="154"/>
      <c r="AC6" s="4"/>
      <c r="AD6" s="4"/>
      <c r="AE6" s="4"/>
      <c r="AF6" s="4"/>
      <c r="AG6" s="154"/>
      <c r="AH6" s="4"/>
      <c r="AI6" s="154"/>
      <c r="AJ6" s="19">
        <f t="shared" si="2"/>
        <v>116.505</v>
      </c>
      <c r="AK6" s="19">
        <f t="shared" si="3"/>
        <v>64.215000000000003</v>
      </c>
      <c r="AL6" s="19">
        <f t="shared" si="4"/>
        <v>52.289999999999992</v>
      </c>
    </row>
    <row r="7" spans="1: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154"/>
      <c r="AH7" s="4"/>
      <c r="AI7" s="154"/>
      <c r="AJ7" s="19">
        <f t="shared" si="2"/>
        <v>0</v>
      </c>
      <c r="AK7" s="19">
        <f t="shared" si="3"/>
        <v>0</v>
      </c>
      <c r="AL7" s="19">
        <f t="shared" si="4"/>
        <v>0</v>
      </c>
    </row>
    <row r="8" spans="1: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154"/>
      <c r="AH8" s="4"/>
      <c r="AI8" s="154"/>
      <c r="AJ8" s="19">
        <f t="shared" si="2"/>
        <v>0</v>
      </c>
      <c r="AK8" s="19">
        <f t="shared" si="3"/>
        <v>0</v>
      </c>
      <c r="AL8" s="19">
        <f t="shared" si="4"/>
        <v>0</v>
      </c>
    </row>
    <row r="9" spans="1: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154"/>
      <c r="AH9" s="4"/>
      <c r="AI9" s="154"/>
      <c r="AJ9" s="19">
        <f t="shared" si="2"/>
        <v>0</v>
      </c>
      <c r="AK9" s="19">
        <f t="shared" si="3"/>
        <v>0</v>
      </c>
      <c r="AL9" s="19">
        <f t="shared" si="4"/>
        <v>0</v>
      </c>
    </row>
    <row r="10" spans="1: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154"/>
      <c r="AH10" s="4"/>
      <c r="AI10" s="154"/>
      <c r="AJ10" s="19">
        <f t="shared" si="2"/>
        <v>0</v>
      </c>
      <c r="AK10" s="19">
        <f t="shared" si="3"/>
        <v>0</v>
      </c>
      <c r="AL10" s="19">
        <f t="shared" si="4"/>
        <v>0</v>
      </c>
    </row>
    <row r="11" spans="1:38" x14ac:dyDescent="0.25">
      <c r="B11" s="302"/>
      <c r="C11" s="3" t="s">
        <v>7</v>
      </c>
      <c r="D11" s="157">
        <v>52.162999999999997</v>
      </c>
      <c r="E11" s="4">
        <v>52.615000000000002</v>
      </c>
      <c r="F11" s="4">
        <v>54.793999999999997</v>
      </c>
      <c r="G11" s="4">
        <v>55.012</v>
      </c>
      <c r="H11" s="4">
        <v>59.859000000000002</v>
      </c>
      <c r="I11" s="4">
        <v>60.649000000000001</v>
      </c>
      <c r="J11" s="4">
        <v>60.649000000000001</v>
      </c>
      <c r="K11" s="4">
        <v>61.442</v>
      </c>
      <c r="L11" s="4">
        <v>63.85</v>
      </c>
      <c r="M11" s="4">
        <v>65.146000000000001</v>
      </c>
      <c r="N11" s="4">
        <v>65.679000000000002</v>
      </c>
      <c r="O11" s="4">
        <v>66.073999999999998</v>
      </c>
      <c r="P11" s="154">
        <v>66.759</v>
      </c>
      <c r="Q11" s="154">
        <v>67.251999999999995</v>
      </c>
      <c r="R11" s="154">
        <v>67.977000000000004</v>
      </c>
      <c r="S11" s="4">
        <v>68.462000000000003</v>
      </c>
      <c r="T11" s="4">
        <v>69.02</v>
      </c>
      <c r="U11" s="4">
        <v>69.655000000000001</v>
      </c>
      <c r="V11" s="4">
        <v>70.066999999999993</v>
      </c>
      <c r="W11" s="4">
        <v>70.45</v>
      </c>
      <c r="X11" s="4">
        <v>70.55</v>
      </c>
      <c r="Y11" s="4">
        <v>70.751000000000005</v>
      </c>
      <c r="Z11" s="154"/>
      <c r="AA11" s="154"/>
      <c r="AB11" s="154"/>
      <c r="AC11" s="4"/>
      <c r="AD11" s="4"/>
      <c r="AE11" s="4"/>
      <c r="AF11" s="4"/>
      <c r="AG11" s="154"/>
      <c r="AH11" s="4"/>
      <c r="AI11" s="154"/>
      <c r="AJ11" s="19">
        <f t="shared" si="2"/>
        <v>70.751000000000005</v>
      </c>
      <c r="AK11" s="19">
        <f t="shared" si="3"/>
        <v>52.162999999999997</v>
      </c>
      <c r="AL11" s="19">
        <f t="shared" si="4"/>
        <v>18.588000000000008</v>
      </c>
    </row>
    <row r="12" spans="1:38" x14ac:dyDescent="0.25">
      <c r="B12" s="302"/>
      <c r="C12" s="3" t="s">
        <v>8</v>
      </c>
      <c r="D12" s="157">
        <v>4.7859999999999996</v>
      </c>
      <c r="E12" s="4">
        <v>5.1289999999999996</v>
      </c>
      <c r="F12" s="4">
        <v>5.7930000000000001</v>
      </c>
      <c r="G12" s="4">
        <v>5.8959999999999999</v>
      </c>
      <c r="H12" s="4">
        <v>7.242</v>
      </c>
      <c r="I12" s="4">
        <v>7.6159999999999997</v>
      </c>
      <c r="J12" s="4">
        <v>7.6159999999999997</v>
      </c>
      <c r="K12" s="4">
        <v>8.1379999999999999</v>
      </c>
      <c r="L12" s="4">
        <v>8.7129999999999992</v>
      </c>
      <c r="M12" s="4">
        <v>9.0920000000000005</v>
      </c>
      <c r="N12" s="4">
        <v>9.4770000000000003</v>
      </c>
      <c r="O12" s="4">
        <v>9.7289999999999992</v>
      </c>
      <c r="P12" s="154">
        <v>10.14</v>
      </c>
      <c r="Q12" s="154">
        <v>10.467000000000001</v>
      </c>
      <c r="R12" s="154">
        <v>10.872999999999999</v>
      </c>
      <c r="S12" s="4">
        <v>11.11</v>
      </c>
      <c r="T12" s="4">
        <v>11.516</v>
      </c>
      <c r="U12" s="4">
        <v>11.898</v>
      </c>
      <c r="V12" s="4">
        <v>12.141</v>
      </c>
      <c r="W12" s="4">
        <v>12.375999999999999</v>
      </c>
      <c r="X12" s="4">
        <v>12.451000000000001</v>
      </c>
      <c r="Y12" s="4">
        <v>12.62</v>
      </c>
      <c r="Z12" s="154"/>
      <c r="AA12" s="154"/>
      <c r="AB12" s="154"/>
      <c r="AC12" s="4"/>
      <c r="AD12" s="4"/>
      <c r="AE12" s="4"/>
      <c r="AF12" s="4"/>
      <c r="AG12" s="154"/>
      <c r="AH12" s="4"/>
      <c r="AI12" s="154"/>
      <c r="AJ12" s="19">
        <f t="shared" si="2"/>
        <v>12.62</v>
      </c>
      <c r="AK12" s="19">
        <f t="shared" si="3"/>
        <v>4.7859999999999996</v>
      </c>
      <c r="AL12" s="19">
        <f t="shared" si="4"/>
        <v>7.8339999999999996</v>
      </c>
    </row>
    <row r="13" spans="1:38" x14ac:dyDescent="0.25">
      <c r="B13" s="302"/>
      <c r="C13" s="1"/>
      <c r="D13" s="4"/>
      <c r="E13" s="4"/>
      <c r="F13" s="4"/>
      <c r="G13" s="4"/>
      <c r="H13" s="154"/>
      <c r="I13" s="4"/>
      <c r="J13" s="154"/>
      <c r="K13" s="4"/>
      <c r="L13" s="4"/>
      <c r="M13" s="154"/>
      <c r="N13" s="154"/>
      <c r="O13" s="154"/>
      <c r="P13" s="154"/>
      <c r="Q13" s="4"/>
      <c r="R13" s="4"/>
      <c r="S13" s="154"/>
      <c r="T13" s="154"/>
      <c r="U13" s="4"/>
      <c r="V13" s="4"/>
      <c r="W13" s="4"/>
      <c r="X13" s="154"/>
      <c r="Y13" s="154"/>
      <c r="Z13" s="154"/>
      <c r="AA13" s="154"/>
      <c r="AB13" s="154"/>
      <c r="AC13" s="14"/>
      <c r="AD13" s="154"/>
      <c r="AE13" s="14"/>
      <c r="AF13" s="14"/>
      <c r="AG13" s="14"/>
      <c r="AH13" s="154"/>
      <c r="AI13" s="154"/>
    </row>
    <row r="14" spans="1:38" x14ac:dyDescent="0.25">
      <c r="B14" s="302"/>
      <c r="C14" s="6" t="s">
        <v>9</v>
      </c>
      <c r="D14" s="4"/>
      <c r="E14" s="7">
        <f>(E12-$D$12)/(E3-$D$3)</f>
        <v>7.0518092105263094E-2</v>
      </c>
      <c r="F14" s="7">
        <f>(F12-$D$12)/(F3-$D$3)</f>
        <v>5.5678425301338041E-2</v>
      </c>
      <c r="G14" s="7">
        <f t="shared" ref="G14:AI14" si="5">(G12-$D$12)/(G3-$D$3)</f>
        <v>5.2781740370898729E-2</v>
      </c>
      <c r="H14" s="7">
        <f t="shared" si="5"/>
        <v>5.4266648990233771E-2</v>
      </c>
      <c r="I14" s="7">
        <f t="shared" si="5"/>
        <v>5.4860909179024905E-2</v>
      </c>
      <c r="J14" s="7">
        <f t="shared" si="5"/>
        <v>5.4818401937045978E-2</v>
      </c>
      <c r="K14" s="7">
        <f t="shared" si="5"/>
        <v>5.5216947253978153E-2</v>
      </c>
      <c r="L14" s="7">
        <f t="shared" si="5"/>
        <v>5.3445295806851117E-2</v>
      </c>
      <c r="M14" s="7">
        <f>(M12-$D$12)/(M3-$D$3)</f>
        <v>4.9798193572262887E-2</v>
      </c>
      <c r="N14" s="7">
        <f t="shared" si="5"/>
        <v>4.7620497827587607E-2</v>
      </c>
      <c r="O14" s="7">
        <f t="shared" si="5"/>
        <v>4.5853006929434781E-2</v>
      </c>
      <c r="P14" s="7">
        <f t="shared" si="5"/>
        <v>4.4197891643345963E-2</v>
      </c>
      <c r="Q14" s="7">
        <f t="shared" si="5"/>
        <v>4.3005950127935316E-2</v>
      </c>
      <c r="R14" s="7">
        <f t="shared" si="5"/>
        <v>4.266519005530283E-2</v>
      </c>
      <c r="S14" s="7">
        <f t="shared" si="5"/>
        <v>4.2116199152881006E-2</v>
      </c>
      <c r="T14" s="7">
        <f t="shared" si="5"/>
        <v>4.1618997557280248E-2</v>
      </c>
      <c r="U14" s="7">
        <f t="shared" si="5"/>
        <v>4.0664398639183523E-2</v>
      </c>
      <c r="V14" s="7">
        <f t="shared" si="5"/>
        <v>4.0554027006611058E-2</v>
      </c>
      <c r="W14" s="7">
        <f t="shared" si="5"/>
        <v>3.8594136132043808E-2</v>
      </c>
      <c r="X14" s="7">
        <f t="shared" si="5"/>
        <v>3.7851291091983826E-2</v>
      </c>
      <c r="Y14" s="7">
        <f t="shared" si="5"/>
        <v>3.7076301267428322E-2</v>
      </c>
      <c r="Z14" s="7">
        <f t="shared" si="5"/>
        <v>2.0951989038073431E-2</v>
      </c>
      <c r="AA14" s="7">
        <f t="shared" si="5"/>
        <v>2.0951989038073431E-2</v>
      </c>
      <c r="AB14" s="7">
        <f t="shared" si="5"/>
        <v>2.0951989038073431E-2</v>
      </c>
      <c r="AC14" s="7">
        <f t="shared" si="5"/>
        <v>2.0951989038073431E-2</v>
      </c>
      <c r="AD14" s="7">
        <f t="shared" si="5"/>
        <v>2.0951989038073431E-2</v>
      </c>
      <c r="AE14" s="7">
        <f t="shared" si="5"/>
        <v>2.0951989038073431E-2</v>
      </c>
      <c r="AF14" s="7">
        <f t="shared" si="5"/>
        <v>2.0951989038073431E-2</v>
      </c>
      <c r="AG14" s="7">
        <f t="shared" si="5"/>
        <v>2.0951989038073431E-2</v>
      </c>
      <c r="AH14" s="36">
        <f t="shared" si="5"/>
        <v>2.0951989038073431E-2</v>
      </c>
      <c r="AI14" s="36">
        <f t="shared" si="5"/>
        <v>2.0951989038073431E-2</v>
      </c>
      <c r="AL14" s="20">
        <f>AL12/AL3</f>
        <v>3.7076301267428322E-2</v>
      </c>
    </row>
    <row r="15" spans="1:38" x14ac:dyDescent="0.25">
      <c r="B15" s="302"/>
      <c r="C15" s="6" t="s">
        <v>10</v>
      </c>
      <c r="D15" s="4"/>
      <c r="E15" s="8">
        <f>(E12-D12)/(E3-D3)</f>
        <v>7.0518092105263094E-2</v>
      </c>
      <c r="F15" s="8">
        <f>(F12-E12)/(F3-E3)</f>
        <v>5.0219331417334756E-2</v>
      </c>
      <c r="G15" s="8">
        <f t="shared" ref="G15:AI15" si="6">(G12-F12)/(G3-F3)</f>
        <v>3.4986413043478319E-2</v>
      </c>
      <c r="H15" s="8">
        <f t="shared" si="6"/>
        <v>5.5555555555555539E-2</v>
      </c>
      <c r="I15" s="8">
        <f t="shared" si="6"/>
        <v>5.9111743322269601E-2</v>
      </c>
      <c r="J15" s="8">
        <f t="shared" si="6"/>
        <v>0</v>
      </c>
      <c r="K15" s="8">
        <f>(K12-J12)/(K3-J3)</f>
        <v>5.7482656095143622E-2</v>
      </c>
      <c r="L15" s="8">
        <f>(L12-K12)/(L3-K3)</f>
        <v>4.5023882233184653E-2</v>
      </c>
      <c r="M15" s="8">
        <f>(M12-L12)/(M3-L3)</f>
        <v>2.917179802955671E-2</v>
      </c>
      <c r="N15" s="8">
        <f>(N12-M12)/(N3-M3)</f>
        <v>3.1979400282415499E-2</v>
      </c>
      <c r="O15" s="8">
        <f t="shared" si="6"/>
        <v>2.7117184977940249E-2</v>
      </c>
      <c r="P15" s="8">
        <f t="shared" si="6"/>
        <v>3.0818836232753524E-2</v>
      </c>
      <c r="Q15" s="8">
        <f t="shared" si="6"/>
        <v>2.9833044430252677E-2</v>
      </c>
      <c r="R15" s="8">
        <f t="shared" si="6"/>
        <v>3.8406962444423418E-2</v>
      </c>
      <c r="S15" s="8">
        <f t="shared" si="6"/>
        <v>3.165486843862711E-2</v>
      </c>
      <c r="T15" s="8">
        <f t="shared" si="6"/>
        <v>3.5154558836262999E-2</v>
      </c>
      <c r="U15" s="8">
        <f t="shared" si="6"/>
        <v>2.8961334344200132E-2</v>
      </c>
      <c r="V15" s="8">
        <f t="shared" si="6"/>
        <v>3.7569573283858945E-2</v>
      </c>
      <c r="W15" s="8">
        <f t="shared" si="6"/>
        <v>1.5360481077194515E-2</v>
      </c>
      <c r="X15" s="8">
        <f t="shared" si="6"/>
        <v>1.2840267077555378E-2</v>
      </c>
      <c r="Y15" s="8">
        <f t="shared" si="6"/>
        <v>1.9224206574906012E-2</v>
      </c>
      <c r="Z15" s="8">
        <f t="shared" si="6"/>
        <v>2.870001660143591E-2</v>
      </c>
      <c r="AA15" s="8" t="e">
        <f t="shared" si="6"/>
        <v>#DIV/0!</v>
      </c>
      <c r="AB15" s="8" t="e">
        <f t="shared" si="6"/>
        <v>#DIV/0!</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1:38" x14ac:dyDescent="0.25">
      <c r="B16" s="302"/>
      <c r="C16" s="6" t="s">
        <v>11</v>
      </c>
      <c r="D16" s="4"/>
      <c r="E16" s="7">
        <f>(E11-$D$11)/(E3-$D$3)</f>
        <v>9.2927631578948372E-2</v>
      </c>
      <c r="F16" s="7">
        <f t="shared" ref="F16:AI16" si="7">(F11-$D$11)/(F3-$D$3)</f>
        <v>0.14547163551918602</v>
      </c>
      <c r="G16" s="7">
        <f t="shared" si="7"/>
        <v>0.13547313361864022</v>
      </c>
      <c r="H16" s="7">
        <f t="shared" si="7"/>
        <v>0.17004728445799644</v>
      </c>
      <c r="I16" s="7">
        <f t="shared" si="7"/>
        <v>0.16450518561597369</v>
      </c>
      <c r="J16" s="7">
        <f t="shared" si="7"/>
        <v>0.1643777239709443</v>
      </c>
      <c r="K16" s="7">
        <f t="shared" si="7"/>
        <v>0.15285144796231009</v>
      </c>
      <c r="L16" s="7">
        <f t="shared" si="7"/>
        <v>0.15905657552703573</v>
      </c>
      <c r="M16" s="7">
        <f t="shared" si="7"/>
        <v>0.15014629520406159</v>
      </c>
      <c r="N16" s="7">
        <f t="shared" si="7"/>
        <v>0.13720713038534946</v>
      </c>
      <c r="O16" s="7">
        <f t="shared" si="7"/>
        <v>0.12904332983924083</v>
      </c>
      <c r="P16" s="7">
        <f t="shared" si="7"/>
        <v>0.12049167471540487</v>
      </c>
      <c r="Q16" s="7">
        <f t="shared" si="7"/>
        <v>0.11422580205604925</v>
      </c>
      <c r="R16" s="7">
        <f t="shared" si="7"/>
        <v>0.11084398152366672</v>
      </c>
      <c r="S16" s="7">
        <f t="shared" si="7"/>
        <v>0.10854711100455532</v>
      </c>
      <c r="T16" s="7">
        <f t="shared" si="7"/>
        <v>0.10424538511486969</v>
      </c>
      <c r="U16" s="7">
        <f t="shared" si="7"/>
        <v>0.10001429429086028</v>
      </c>
      <c r="V16" s="7">
        <f t="shared" si="7"/>
        <v>9.871914337544041E-2</v>
      </c>
      <c r="W16" s="7">
        <f t="shared" si="7"/>
        <v>9.2986952232764875E-2</v>
      </c>
      <c r="X16" s="7">
        <f t="shared" si="7"/>
        <v>9.0798654834743184E-2</v>
      </c>
      <c r="Y16" s="7">
        <f t="shared" si="7"/>
        <v>8.7972209338646662E-2</v>
      </c>
      <c r="Z16" s="7">
        <f t="shared" si="7"/>
        <v>0.22835741834371592</v>
      </c>
      <c r="AA16" s="7">
        <f t="shared" si="7"/>
        <v>0.22835741834371592</v>
      </c>
      <c r="AB16" s="7">
        <f t="shared" si="7"/>
        <v>0.22835741834371592</v>
      </c>
      <c r="AC16" s="7">
        <f t="shared" si="7"/>
        <v>0.22835741834371592</v>
      </c>
      <c r="AD16" s="7">
        <f t="shared" si="7"/>
        <v>0.22835741834371592</v>
      </c>
      <c r="AE16" s="7">
        <f t="shared" si="7"/>
        <v>0.22835741834371592</v>
      </c>
      <c r="AF16" s="7">
        <f t="shared" si="7"/>
        <v>0.22835741834371592</v>
      </c>
      <c r="AG16" s="7">
        <f t="shared" si="7"/>
        <v>0.22835741834371592</v>
      </c>
      <c r="AH16" s="36">
        <f t="shared" si="7"/>
        <v>0.22835741834371592</v>
      </c>
      <c r="AI16" s="36">
        <f t="shared" si="7"/>
        <v>0.22835741834371592</v>
      </c>
      <c r="AL16" s="20">
        <f>AL11/AL3</f>
        <v>8.7972209338646662E-2</v>
      </c>
    </row>
    <row r="17" spans="1:38" x14ac:dyDescent="0.25">
      <c r="B17" s="302"/>
      <c r="C17" s="6" t="s">
        <v>12</v>
      </c>
      <c r="D17" s="4"/>
      <c r="E17" s="8">
        <f>(E11-D11)/(E3-D3)</f>
        <v>9.2927631578948372E-2</v>
      </c>
      <c r="F17" s="8">
        <f>(F11-E11)/(F3-E3)</f>
        <v>0.16480108909393387</v>
      </c>
      <c r="G17" s="8">
        <f t="shared" ref="G17:AI17" si="8">(G11-F11)/(G3-F3)</f>
        <v>7.4048913043479755E-2</v>
      </c>
      <c r="H17" s="8">
        <f t="shared" si="8"/>
        <v>0.2000577843817071</v>
      </c>
      <c r="I17" s="8">
        <f t="shared" si="8"/>
        <v>0.12486170380907213</v>
      </c>
      <c r="J17" s="8">
        <f t="shared" si="8"/>
        <v>0</v>
      </c>
      <c r="K17" s="8">
        <f t="shared" si="8"/>
        <v>8.7325184451051405E-2</v>
      </c>
      <c r="L17" s="8">
        <f t="shared" si="8"/>
        <v>0.18855218855218928</v>
      </c>
      <c r="M17" s="8">
        <f t="shared" si="8"/>
        <v>9.9753694581280597E-2</v>
      </c>
      <c r="N17" s="8">
        <f t="shared" si="8"/>
        <v>4.4272780131240287E-2</v>
      </c>
      <c r="O17" s="8">
        <f t="shared" si="8"/>
        <v>4.2505111374152131E-2</v>
      </c>
      <c r="P17" s="8">
        <f t="shared" si="8"/>
        <v>5.1364727054589207E-2</v>
      </c>
      <c r="Q17" s="8">
        <f t="shared" si="8"/>
        <v>4.4977648024814743E-2</v>
      </c>
      <c r="R17" s="8">
        <f t="shared" si="8"/>
        <v>6.8583861507899968E-2</v>
      </c>
      <c r="S17" s="8">
        <f t="shared" si="8"/>
        <v>6.4778950180312753E-2</v>
      </c>
      <c r="T17" s="8">
        <f t="shared" si="8"/>
        <v>4.8315871504025783E-2</v>
      </c>
      <c r="U17" s="8">
        <f t="shared" si="8"/>
        <v>4.8142532221380228E-2</v>
      </c>
      <c r="V17" s="8">
        <f t="shared" si="8"/>
        <v>6.3698206555347983E-2</v>
      </c>
      <c r="W17" s="8">
        <f t="shared" si="8"/>
        <v>2.5034315968364525E-2</v>
      </c>
      <c r="X17" s="8">
        <f t="shared" si="8"/>
        <v>1.7120356103405954E-2</v>
      </c>
      <c r="Y17" s="8">
        <f t="shared" si="8"/>
        <v>2.2864293026960265E-2</v>
      </c>
      <c r="Z17" s="8">
        <f t="shared" si="8"/>
        <v>0.16089975234296294</v>
      </c>
      <c r="AA17" s="8" t="e">
        <f t="shared" si="8"/>
        <v>#DIV/0!</v>
      </c>
      <c r="AB17" s="8" t="e">
        <f t="shared" si="8"/>
        <v>#DIV/0!</v>
      </c>
      <c r="AC17" s="8" t="e">
        <f t="shared" si="8"/>
        <v>#DIV/0!</v>
      </c>
      <c r="AD17" s="8" t="e">
        <f t="shared" si="8"/>
        <v>#DIV/0!</v>
      </c>
      <c r="AE17" s="8" t="e">
        <f t="shared" si="8"/>
        <v>#DIV/0!</v>
      </c>
      <c r="AF17" s="8" t="e">
        <f t="shared" si="8"/>
        <v>#DIV/0!</v>
      </c>
      <c r="AG17" s="8" t="e">
        <f t="shared" si="8"/>
        <v>#DIV/0!</v>
      </c>
      <c r="AH17" s="37" t="e">
        <f t="shared" si="8"/>
        <v>#DIV/0!</v>
      </c>
      <c r="AI17" s="37" t="e">
        <f t="shared" si="8"/>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39"/>
      <c r="AC20" s="13"/>
      <c r="AD20" s="13"/>
      <c r="AE20" s="13"/>
      <c r="AF20" s="13"/>
      <c r="AG20" s="13"/>
      <c r="AH20" s="13"/>
    </row>
    <row r="21" spans="1:38" x14ac:dyDescent="0.25">
      <c r="A21" s="13"/>
      <c r="B21" s="13"/>
      <c r="C21" s="13"/>
      <c r="D21" s="13"/>
      <c r="E21" s="13"/>
      <c r="F21" s="13"/>
      <c r="G21" s="13"/>
      <c r="H21" s="13"/>
      <c r="I21" s="13"/>
      <c r="J21" s="141"/>
      <c r="K21" s="13"/>
      <c r="L21" s="13"/>
      <c r="M21" s="13"/>
      <c r="N21" s="13"/>
      <c r="O21" s="13"/>
      <c r="P21" s="13"/>
      <c r="Q21" s="13"/>
      <c r="R21" s="13"/>
      <c r="S21" s="13"/>
      <c r="T21" s="13"/>
      <c r="U21" s="13"/>
      <c r="V21" s="13"/>
      <c r="W21" s="13"/>
      <c r="X21" s="13"/>
      <c r="Y21" s="13"/>
      <c r="Z21" s="13"/>
      <c r="AA21" s="13"/>
      <c r="AB21" s="39"/>
      <c r="AC21" s="13"/>
      <c r="AD21" s="13"/>
      <c r="AE21" s="13"/>
      <c r="AF21" s="13"/>
      <c r="AG21" s="13"/>
      <c r="AH21" s="13"/>
    </row>
    <row r="22" spans="1:38" x14ac:dyDescent="0.25">
      <c r="A22" s="13"/>
      <c r="B22" s="13"/>
      <c r="C22" s="13"/>
      <c r="D22" s="13"/>
      <c r="E22" s="13"/>
      <c r="F22" s="13"/>
      <c r="G22" s="13"/>
      <c r="H22" s="13"/>
      <c r="I22" s="13"/>
      <c r="J22" s="141"/>
      <c r="K22" s="13"/>
      <c r="L22" s="13"/>
      <c r="M22" s="13"/>
      <c r="N22" s="13"/>
      <c r="O22" s="13"/>
      <c r="P22" s="13"/>
      <c r="Q22" s="13"/>
      <c r="R22" s="13"/>
      <c r="S22" s="13"/>
      <c r="T22" s="13"/>
      <c r="U22" s="13"/>
      <c r="V22" s="13"/>
      <c r="W22" s="13"/>
      <c r="X22" s="13"/>
      <c r="Y22" s="13"/>
      <c r="Z22" s="13"/>
      <c r="AA22" s="13"/>
      <c r="AB22" s="39"/>
      <c r="AC22" s="13"/>
      <c r="AD22" s="13"/>
      <c r="AE22" s="13"/>
      <c r="AF22" s="13"/>
      <c r="AG22" s="13"/>
      <c r="AH22" s="13"/>
      <c r="AJ22" s="19"/>
      <c r="AK22" s="19"/>
      <c r="AL22" s="19"/>
    </row>
    <row r="23" spans="1:38" x14ac:dyDescent="0.25">
      <c r="A23" s="13"/>
      <c r="B23" s="13"/>
      <c r="C23" s="13"/>
      <c r="D23" s="13"/>
      <c r="E23" s="13"/>
      <c r="F23" s="13"/>
      <c r="G23" s="13"/>
      <c r="H23" s="13"/>
      <c r="I23" s="13"/>
      <c r="J23" s="141"/>
      <c r="K23" s="13"/>
      <c r="L23" s="13"/>
      <c r="M23" s="13"/>
      <c r="N23" s="13"/>
      <c r="O23" s="13"/>
      <c r="P23" s="13"/>
      <c r="Q23" s="13"/>
      <c r="R23" s="13"/>
      <c r="S23" s="13"/>
      <c r="T23" s="13"/>
      <c r="U23" s="13"/>
      <c r="V23" s="13"/>
      <c r="W23" s="13"/>
      <c r="X23" s="13"/>
      <c r="Y23" s="13"/>
      <c r="Z23" s="13"/>
      <c r="AA23" s="13"/>
      <c r="AB23" s="39"/>
      <c r="AC23" s="13"/>
      <c r="AD23" s="13"/>
      <c r="AE23" s="13"/>
      <c r="AF23" s="13"/>
      <c r="AG23" s="13"/>
      <c r="AH23" s="13"/>
      <c r="AJ23" s="19"/>
      <c r="AK23" s="19"/>
      <c r="AL23" s="19"/>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39"/>
      <c r="AC24" s="13"/>
      <c r="AD24" s="13"/>
      <c r="AE24" s="13"/>
      <c r="AF24" s="13"/>
      <c r="AG24" s="13"/>
      <c r="AH24" s="13"/>
      <c r="AJ24" s="19"/>
      <c r="AK24" s="19"/>
      <c r="AL24" s="19"/>
    </row>
    <row r="25" spans="1:38" x14ac:dyDescent="0.25">
      <c r="A25" s="13"/>
      <c r="B25" s="13"/>
      <c r="C25" s="13"/>
      <c r="D25" s="13"/>
      <c r="E25" s="13"/>
      <c r="F25" s="13"/>
      <c r="G25" s="150"/>
      <c r="H25" s="150"/>
      <c r="I25" s="150"/>
      <c r="J25" s="150"/>
      <c r="K25" s="150"/>
      <c r="L25" s="13"/>
      <c r="M25" s="13"/>
      <c r="N25" s="13"/>
      <c r="O25" s="13"/>
      <c r="P25" s="13"/>
      <c r="Q25" s="13"/>
      <c r="R25" s="13"/>
      <c r="S25" s="13"/>
      <c r="T25" s="13"/>
      <c r="U25" s="13"/>
      <c r="V25" s="13"/>
      <c r="W25" s="13"/>
      <c r="X25" s="13"/>
      <c r="Y25" s="13"/>
      <c r="Z25" s="13"/>
      <c r="AA25" s="13"/>
      <c r="AB25" s="39"/>
      <c r="AC25" s="13"/>
      <c r="AD25" s="13"/>
      <c r="AE25" s="13"/>
      <c r="AF25" s="13"/>
      <c r="AG25" s="13"/>
      <c r="AH25" s="13"/>
      <c r="AJ25" s="19"/>
      <c r="AK25" s="19"/>
      <c r="AL25" s="19"/>
    </row>
    <row r="26" spans="1:3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39"/>
      <c r="AC26" s="13"/>
      <c r="AD26" s="13"/>
      <c r="AE26" s="13"/>
      <c r="AF26" s="13"/>
      <c r="AG26" s="13"/>
      <c r="AH26" s="13"/>
      <c r="AJ26" s="19"/>
      <c r="AK26" s="19"/>
      <c r="AL26" s="19"/>
    </row>
    <row r="27" spans="1:3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39"/>
      <c r="AC27" s="13"/>
      <c r="AD27" s="13"/>
      <c r="AE27" s="13"/>
      <c r="AF27" s="13"/>
      <c r="AG27" s="13"/>
      <c r="AH27" s="13"/>
      <c r="AJ27" s="19"/>
      <c r="AK27" s="19"/>
      <c r="AL27" s="19"/>
    </row>
    <row r="28" spans="1:3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39"/>
      <c r="AC28" s="13"/>
      <c r="AD28" s="13"/>
      <c r="AE28" s="13"/>
      <c r="AF28" s="13"/>
      <c r="AG28" s="13"/>
      <c r="AH28" s="13"/>
      <c r="AJ28" s="19"/>
      <c r="AK28" s="19"/>
      <c r="AL28" s="19"/>
    </row>
    <row r="29" spans="1:3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51"/>
      <c r="AC29" s="13"/>
      <c r="AD29" s="13"/>
      <c r="AE29" s="13"/>
      <c r="AF29" s="13"/>
      <c r="AG29" s="13"/>
      <c r="AH29" s="13"/>
      <c r="AJ29" s="19"/>
      <c r="AK29" s="19"/>
      <c r="AL29" s="19"/>
    </row>
    <row r="30" spans="1:3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J30" s="19"/>
      <c r="AK30" s="19"/>
      <c r="AL30" s="19"/>
    </row>
    <row r="31" spans="1:3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1">
    <mergeCell ref="B2:B18"/>
  </mergeCells>
  <conditionalFormatting sqref="E16:AI16">
    <cfRule type="cellIs" dxfId="115" priority="4" operator="greaterThan">
      <formula>0.2</formula>
    </cfRule>
  </conditionalFormatting>
  <conditionalFormatting sqref="E14:AI14">
    <cfRule type="cellIs" dxfId="114" priority="1" operator="lessThan">
      <formula>0.15</formula>
    </cfRule>
    <cfRule type="cellIs" dxfId="113" priority="3" operator="greaterThan">
      <formula>0.15</formula>
    </cfRule>
  </conditionalFormatting>
  <conditionalFormatting sqref="E16:AI16">
    <cfRule type="cellIs" dxfId="112" priority="2" operator="lessThan">
      <formula>0.2</formula>
    </cfRule>
  </conditionalFormatting>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O58" sqref="O58"/>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11" priority="4" operator="greaterThan">
      <formula>0.2</formula>
    </cfRule>
  </conditionalFormatting>
  <conditionalFormatting sqref="E14:AI14">
    <cfRule type="cellIs" dxfId="110" priority="1" operator="lessThan">
      <formula>0.15</formula>
    </cfRule>
    <cfRule type="cellIs" dxfId="109" priority="3" operator="greaterThan">
      <formula>0.15</formula>
    </cfRule>
  </conditionalFormatting>
  <conditionalFormatting sqref="E16:AI16">
    <cfRule type="cellIs" dxfId="108" priority="2" operator="lessThan">
      <formula>0.2</formula>
    </cfRule>
  </conditionalFormatting>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Q59" sqref="Q59"/>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07" priority="4" operator="greaterThan">
      <formula>0.2</formula>
    </cfRule>
  </conditionalFormatting>
  <conditionalFormatting sqref="E14:AI14">
    <cfRule type="cellIs" dxfId="106" priority="1" operator="lessThan">
      <formula>0.15</formula>
    </cfRule>
    <cfRule type="cellIs" dxfId="105" priority="3" operator="greaterThan">
      <formula>0.15</formula>
    </cfRule>
  </conditionalFormatting>
  <conditionalFormatting sqref="E16:AI16">
    <cfRule type="cellIs" dxfId="104" priority="2" operator="lessThan">
      <formula>0.2</formula>
    </cfRule>
  </conditionalFormatting>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03" priority="4" operator="greaterThan">
      <formula>0.2</formula>
    </cfRule>
  </conditionalFormatting>
  <conditionalFormatting sqref="E14:AI14">
    <cfRule type="cellIs" dxfId="102" priority="1" operator="lessThan">
      <formula>0.15</formula>
    </cfRule>
    <cfRule type="cellIs" dxfId="101" priority="3" operator="greaterThan">
      <formula>0.15</formula>
    </cfRule>
  </conditionalFormatting>
  <conditionalFormatting sqref="E16:AI16">
    <cfRule type="cellIs" dxfId="100" priority="2" operator="lessThan">
      <formula>0.2</formula>
    </cfRule>
  </conditionalFormatting>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zoomScaleNormal="100" workbookViewId="0">
      <pane xSplit="4" ySplit="2" topLeftCell="E3" activePane="bottomRight" state="frozen"/>
      <selection pane="topRight" activeCell="E1" sqref="E1"/>
      <selection pane="bottomLeft" activeCell="A3" sqref="A3"/>
      <selection pane="bottomRight" activeCell="X8" sqref="X8"/>
    </sheetView>
  </sheetViews>
  <sheetFormatPr defaultRowHeight="15" x14ac:dyDescent="0.25"/>
  <cols>
    <col min="1" max="1" width="3.7109375" customWidth="1"/>
    <col min="4" max="4" width="13.42578125" customWidth="1"/>
    <col min="5" max="34" width="10.7109375" customWidth="1"/>
    <col min="35" max="35" width="12.28515625" customWidth="1"/>
    <col min="36" max="38" width="10.140625" hidden="1" customWidth="1"/>
  </cols>
  <sheetData>
    <row r="1" spans="2:38" ht="26.25" customHeight="1" x14ac:dyDescent="0.25">
      <c r="D1" s="56"/>
    </row>
    <row r="2" spans="2:38" x14ac:dyDescent="0.25">
      <c r="B2" s="301" t="s">
        <v>103</v>
      </c>
      <c r="C2" s="1"/>
      <c r="D2" s="156" t="s">
        <v>194</v>
      </c>
      <c r="E2" s="180">
        <v>45231</v>
      </c>
      <c r="F2" s="180">
        <v>45232</v>
      </c>
      <c r="G2" s="180">
        <v>45233</v>
      </c>
      <c r="H2" s="180">
        <v>45234</v>
      </c>
      <c r="I2" s="180">
        <v>45235</v>
      </c>
      <c r="J2" s="180">
        <v>45236</v>
      </c>
      <c r="K2" s="180">
        <v>45237</v>
      </c>
      <c r="L2" s="180">
        <v>45238</v>
      </c>
      <c r="M2" s="180">
        <v>45239</v>
      </c>
      <c r="N2" s="180">
        <v>45240</v>
      </c>
      <c r="O2" s="180">
        <v>45241</v>
      </c>
      <c r="P2" s="180">
        <v>45242</v>
      </c>
      <c r="Q2" s="180">
        <v>45243</v>
      </c>
      <c r="R2" s="180">
        <v>45244</v>
      </c>
      <c r="S2" s="180">
        <v>45245</v>
      </c>
      <c r="T2" s="180">
        <v>45246</v>
      </c>
      <c r="U2" s="180">
        <v>45247</v>
      </c>
      <c r="V2" s="180">
        <v>45248</v>
      </c>
      <c r="W2" s="180">
        <v>45249</v>
      </c>
      <c r="X2" s="180">
        <v>45250</v>
      </c>
      <c r="Y2" s="180">
        <v>45251</v>
      </c>
      <c r="Z2" s="180">
        <v>45252</v>
      </c>
      <c r="AA2" s="180">
        <v>45253</v>
      </c>
      <c r="AB2" s="180">
        <v>45254</v>
      </c>
      <c r="AC2" s="180">
        <v>45255</v>
      </c>
      <c r="AD2" s="180">
        <v>45256</v>
      </c>
      <c r="AE2" s="180">
        <v>45257</v>
      </c>
      <c r="AF2" s="180">
        <v>45258</v>
      </c>
      <c r="AG2" s="180">
        <v>45259</v>
      </c>
      <c r="AH2" s="180">
        <v>45260</v>
      </c>
      <c r="AI2" s="180"/>
      <c r="AJ2" s="160">
        <v>44897</v>
      </c>
      <c r="AK2" s="160">
        <v>44898</v>
      </c>
      <c r="AL2" s="160">
        <v>44899</v>
      </c>
    </row>
    <row r="3" spans="2:38" x14ac:dyDescent="0.25">
      <c r="B3" s="302"/>
      <c r="C3" s="3" t="s">
        <v>0</v>
      </c>
      <c r="D3" s="16">
        <f t="shared" ref="D3:O3" si="0">D4+D5+D6</f>
        <v>12347.694</v>
      </c>
      <c r="E3" s="16">
        <f t="shared" si="0"/>
        <v>12348.584999999999</v>
      </c>
      <c r="F3" s="16">
        <f t="shared" si="0"/>
        <v>12387.710999999999</v>
      </c>
      <c r="G3" s="16">
        <f t="shared" si="0"/>
        <v>12415.108999999999</v>
      </c>
      <c r="H3" s="16">
        <f t="shared" si="0"/>
        <v>12447.897000000001</v>
      </c>
      <c r="I3" s="16">
        <f t="shared" si="0"/>
        <v>12474.242</v>
      </c>
      <c r="J3" s="16">
        <f t="shared" si="0"/>
        <v>12516.998</v>
      </c>
      <c r="K3" s="16">
        <f t="shared" si="0"/>
        <v>12546.329</v>
      </c>
      <c r="L3" s="16">
        <f t="shared" si="0"/>
        <v>12581.32</v>
      </c>
      <c r="M3" s="16">
        <f t="shared" si="0"/>
        <v>12624.907999999999</v>
      </c>
      <c r="N3" s="16">
        <f t="shared" si="0"/>
        <v>12658.478999999999</v>
      </c>
      <c r="O3" s="16">
        <f t="shared" si="0"/>
        <v>12696.895</v>
      </c>
      <c r="P3" s="154">
        <v>12732.064999999999</v>
      </c>
      <c r="Q3" s="154">
        <v>12769.192000000001</v>
      </c>
      <c r="R3" s="154">
        <v>12799.608</v>
      </c>
      <c r="S3" s="4">
        <v>12825.459000000001</v>
      </c>
      <c r="T3" s="4">
        <v>12853.214</v>
      </c>
      <c r="U3" s="16">
        <f t="shared" ref="U3:AI3" si="1">U4+U5+U6</f>
        <v>12894.705999999998</v>
      </c>
      <c r="V3" s="16">
        <f t="shared" si="1"/>
        <v>12921.377999999999</v>
      </c>
      <c r="W3" s="16">
        <f t="shared" si="1"/>
        <v>12946.771000000001</v>
      </c>
      <c r="X3" s="16">
        <f t="shared" si="1"/>
        <v>12966.532000000001</v>
      </c>
      <c r="Y3" s="16">
        <f t="shared" si="1"/>
        <v>13001.135</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MAX(E3:AI3)</f>
        <v>13001.135</v>
      </c>
      <c r="AK3" s="19">
        <f>D3</f>
        <v>12347.694</v>
      </c>
      <c r="AL3" s="19">
        <f>AJ3-AK3</f>
        <v>653.44100000000071</v>
      </c>
    </row>
    <row r="4" spans="2:38" x14ac:dyDescent="0.25">
      <c r="B4" s="302"/>
      <c r="C4" s="3" t="s">
        <v>1</v>
      </c>
      <c r="D4" s="157">
        <v>5788.5370000000003</v>
      </c>
      <c r="E4" s="4">
        <v>5788.5370000000003</v>
      </c>
      <c r="F4" s="4">
        <v>5805.6</v>
      </c>
      <c r="G4" s="4">
        <v>5821.2209999999995</v>
      </c>
      <c r="H4" s="4">
        <v>5833.5420000000004</v>
      </c>
      <c r="I4" s="4">
        <v>5847.5950000000003</v>
      </c>
      <c r="J4" s="4">
        <v>5865.6019999999999</v>
      </c>
      <c r="K4" s="4">
        <v>5881.4979999999996</v>
      </c>
      <c r="L4" s="4">
        <v>5897.4110000000001</v>
      </c>
      <c r="M4" s="4">
        <v>5914.2969999999996</v>
      </c>
      <c r="N4" s="4">
        <v>5931.2359999999999</v>
      </c>
      <c r="O4" s="4">
        <v>5946.933</v>
      </c>
      <c r="P4" s="154">
        <v>5963.308</v>
      </c>
      <c r="Q4" s="154">
        <v>5979.5290000000005</v>
      </c>
      <c r="R4" s="154">
        <v>5993.924</v>
      </c>
      <c r="S4" s="4">
        <v>6004.93</v>
      </c>
      <c r="T4" s="4">
        <v>6017.1049999999996</v>
      </c>
      <c r="U4" s="4">
        <v>6034.2709999999997</v>
      </c>
      <c r="V4" s="4">
        <v>6047.0069999999996</v>
      </c>
      <c r="W4" s="4">
        <v>6060.2510000000002</v>
      </c>
      <c r="X4" s="4">
        <v>6069.116</v>
      </c>
      <c r="Y4" s="4">
        <v>6083.0690000000004</v>
      </c>
      <c r="Z4" s="154"/>
      <c r="AA4" s="154"/>
      <c r="AB4" s="154"/>
      <c r="AC4" s="4"/>
      <c r="AD4" s="4"/>
      <c r="AE4" s="4"/>
      <c r="AF4" s="4"/>
      <c r="AG4" s="154"/>
      <c r="AH4" s="4"/>
      <c r="AI4" s="4"/>
      <c r="AJ4" s="19">
        <f t="shared" ref="AJ4:AJ12" si="2">MAX(E4:AI4)</f>
        <v>6083.0690000000004</v>
      </c>
      <c r="AK4" s="19">
        <f t="shared" ref="AK4:AK10" si="3">E4</f>
        <v>5788.5370000000003</v>
      </c>
      <c r="AL4" s="19">
        <f t="shared" ref="AL4:AL12" si="4">AJ4-AK4</f>
        <v>294.53200000000015</v>
      </c>
    </row>
    <row r="5" spans="2:38" x14ac:dyDescent="0.25">
      <c r="B5" s="302"/>
      <c r="C5" s="3" t="s">
        <v>2</v>
      </c>
      <c r="D5" s="157">
        <v>3037.7109999999998</v>
      </c>
      <c r="E5" s="4">
        <v>3037.7109999999998</v>
      </c>
      <c r="F5" s="4">
        <v>3045.819</v>
      </c>
      <c r="G5" s="4">
        <v>3053.6849999999999</v>
      </c>
      <c r="H5" s="4">
        <v>3061.4459999999999</v>
      </c>
      <c r="I5" s="4">
        <v>3068.433</v>
      </c>
      <c r="J5" s="4">
        <v>3075.94</v>
      </c>
      <c r="K5" s="4">
        <v>3084.087</v>
      </c>
      <c r="L5" s="4">
        <v>3092.4760000000001</v>
      </c>
      <c r="M5" s="4">
        <v>3100.415</v>
      </c>
      <c r="N5" s="4">
        <v>3109.5369999999998</v>
      </c>
      <c r="O5" s="4">
        <v>3118.3330000000001</v>
      </c>
      <c r="P5" s="154">
        <v>3126.7069999999999</v>
      </c>
      <c r="Q5" s="154">
        <v>3134.2820000000002</v>
      </c>
      <c r="R5" s="154">
        <v>3142.7159999999999</v>
      </c>
      <c r="S5" s="4">
        <v>3150.098</v>
      </c>
      <c r="T5" s="4">
        <v>3158.2919999999999</v>
      </c>
      <c r="U5" s="4">
        <v>3168.1889999999999</v>
      </c>
      <c r="V5" s="4">
        <v>3176.7739999999999</v>
      </c>
      <c r="W5" s="4">
        <v>3180.9</v>
      </c>
      <c r="X5" s="4">
        <v>3185.87</v>
      </c>
      <c r="Y5" s="4">
        <v>3194.5680000000002</v>
      </c>
      <c r="Z5" s="154"/>
      <c r="AA5" s="154"/>
      <c r="AB5" s="154"/>
      <c r="AC5" s="4"/>
      <c r="AD5" s="4"/>
      <c r="AE5" s="4"/>
      <c r="AF5" s="4"/>
      <c r="AG5" s="154"/>
      <c r="AH5" s="4"/>
      <c r="AI5" s="4"/>
      <c r="AJ5" s="19">
        <f t="shared" si="2"/>
        <v>3194.5680000000002</v>
      </c>
      <c r="AK5" s="19">
        <f t="shared" si="3"/>
        <v>3037.7109999999998</v>
      </c>
      <c r="AL5" s="19">
        <f t="shared" si="4"/>
        <v>156.85700000000043</v>
      </c>
    </row>
    <row r="6" spans="2:38" x14ac:dyDescent="0.25">
      <c r="B6" s="302"/>
      <c r="C6" s="3" t="s">
        <v>3</v>
      </c>
      <c r="D6" s="157">
        <v>3521.4459999999999</v>
      </c>
      <c r="E6" s="4">
        <v>3522.337</v>
      </c>
      <c r="F6" s="4">
        <v>3536.2919999999999</v>
      </c>
      <c r="G6" s="4">
        <v>3540.203</v>
      </c>
      <c r="H6" s="4">
        <v>3552.9090000000001</v>
      </c>
      <c r="I6" s="4">
        <v>3558.2139999999999</v>
      </c>
      <c r="J6" s="4">
        <v>3575.4560000000001</v>
      </c>
      <c r="K6" s="4">
        <v>3580.7440000000001</v>
      </c>
      <c r="L6" s="4">
        <v>3591.433</v>
      </c>
      <c r="M6" s="4">
        <v>3610.1959999999999</v>
      </c>
      <c r="N6" s="4">
        <v>3617.7060000000001</v>
      </c>
      <c r="O6" s="4">
        <v>3631.6289999999999</v>
      </c>
      <c r="P6" s="154">
        <v>3642.05</v>
      </c>
      <c r="Q6" s="154">
        <v>3655.3809999999999</v>
      </c>
      <c r="R6" s="154">
        <v>3662.9679999999998</v>
      </c>
      <c r="S6" s="4">
        <v>3670.431</v>
      </c>
      <c r="T6" s="4">
        <v>3677.817</v>
      </c>
      <c r="U6" s="4">
        <v>3692.2460000000001</v>
      </c>
      <c r="V6" s="4">
        <v>3697.5970000000002</v>
      </c>
      <c r="W6" s="4">
        <v>3705.62</v>
      </c>
      <c r="X6" s="4">
        <v>3711.5459999999998</v>
      </c>
      <c r="Y6" s="4">
        <v>3723.498</v>
      </c>
      <c r="Z6" s="154"/>
      <c r="AA6" s="154"/>
      <c r="AB6" s="154"/>
      <c r="AC6" s="4"/>
      <c r="AD6" s="4"/>
      <c r="AE6" s="4"/>
      <c r="AF6" s="4"/>
      <c r="AG6" s="154"/>
      <c r="AH6" s="4"/>
      <c r="AI6" s="4"/>
      <c r="AJ6" s="19">
        <f t="shared" si="2"/>
        <v>3723.498</v>
      </c>
      <c r="AK6" s="19">
        <f t="shared" si="3"/>
        <v>3522.337</v>
      </c>
      <c r="AL6" s="19">
        <f t="shared" si="4"/>
        <v>201.16100000000006</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15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15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15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154"/>
      <c r="AH10" s="4"/>
      <c r="AI10" s="4"/>
      <c r="AJ10" s="19">
        <f t="shared" si="2"/>
        <v>0</v>
      </c>
      <c r="AK10" s="19">
        <f t="shared" si="3"/>
        <v>0</v>
      </c>
      <c r="AL10" s="19">
        <f t="shared" si="4"/>
        <v>0</v>
      </c>
    </row>
    <row r="11" spans="2:38" x14ac:dyDescent="0.25">
      <c r="B11" s="302"/>
      <c r="C11" s="3" t="s">
        <v>7</v>
      </c>
      <c r="D11" s="157">
        <v>2906.5940000000001</v>
      </c>
      <c r="E11" s="4">
        <v>2906.6469999999999</v>
      </c>
      <c r="F11" s="4">
        <v>2910.6590000000001</v>
      </c>
      <c r="G11" s="4">
        <v>2914.0859999999998</v>
      </c>
      <c r="H11" s="4">
        <v>2917.7220000000002</v>
      </c>
      <c r="I11" s="4">
        <v>2921.06</v>
      </c>
      <c r="J11" s="4">
        <v>2926.223</v>
      </c>
      <c r="K11" s="4">
        <v>2929.7</v>
      </c>
      <c r="L11" s="4">
        <v>2933.877</v>
      </c>
      <c r="M11" s="4">
        <v>2938.701</v>
      </c>
      <c r="N11" s="4">
        <v>2942.4749999999999</v>
      </c>
      <c r="O11" s="4">
        <v>2946.1819999999998</v>
      </c>
      <c r="P11" s="154">
        <v>2950.1</v>
      </c>
      <c r="Q11" s="154">
        <v>2954.7330000000002</v>
      </c>
      <c r="R11" s="154">
        <v>2957.5250000000001</v>
      </c>
      <c r="S11" s="4">
        <v>2960.2809999999999</v>
      </c>
      <c r="T11" s="4">
        <v>2962.826</v>
      </c>
      <c r="U11" s="4">
        <v>2966.9140000000002</v>
      </c>
      <c r="V11" s="4">
        <v>2969.1010000000001</v>
      </c>
      <c r="W11" s="4">
        <v>2971.2629999999999</v>
      </c>
      <c r="X11" s="4">
        <v>2972.0990000000002</v>
      </c>
      <c r="Y11" s="4">
        <v>2974.643</v>
      </c>
      <c r="Z11" s="154"/>
      <c r="AA11" s="154"/>
      <c r="AB11" s="154"/>
      <c r="AC11" s="4"/>
      <c r="AD11" s="4"/>
      <c r="AE11" s="4"/>
      <c r="AF11" s="4"/>
      <c r="AG11" s="154"/>
      <c r="AH11" s="4"/>
      <c r="AI11" s="4"/>
      <c r="AJ11" s="19">
        <f t="shared" si="2"/>
        <v>2974.643</v>
      </c>
      <c r="AK11" s="19">
        <f>D11</f>
        <v>2906.5940000000001</v>
      </c>
      <c r="AL11" s="19">
        <f t="shared" si="4"/>
        <v>68.048999999999978</v>
      </c>
    </row>
    <row r="12" spans="2:38" x14ac:dyDescent="0.25">
      <c r="B12" s="302"/>
      <c r="C12" s="3" t="s">
        <v>8</v>
      </c>
      <c r="D12" s="157">
        <v>1787.232</v>
      </c>
      <c r="E12" s="4">
        <v>1787.271</v>
      </c>
      <c r="F12" s="4">
        <v>1788.922</v>
      </c>
      <c r="G12" s="4">
        <v>1790.1110000000001</v>
      </c>
      <c r="H12" s="4">
        <v>1792.133</v>
      </c>
      <c r="I12" s="4">
        <v>1793.607</v>
      </c>
      <c r="J12" s="4">
        <v>1795.7</v>
      </c>
      <c r="K12" s="4">
        <v>1796.932</v>
      </c>
      <c r="L12" s="4">
        <v>1798.473</v>
      </c>
      <c r="M12" s="4">
        <v>1800.7360000000001</v>
      </c>
      <c r="N12" s="4">
        <v>1802.172</v>
      </c>
      <c r="O12" s="4">
        <v>1804.4259999999999</v>
      </c>
      <c r="P12" s="154">
        <v>1806.1679999999999</v>
      </c>
      <c r="Q12" s="154">
        <v>1807.8979999999999</v>
      </c>
      <c r="R12" s="154">
        <v>1809.7249999999999</v>
      </c>
      <c r="S12" s="4">
        <v>1811.5540000000001</v>
      </c>
      <c r="T12" s="4">
        <v>1813.4970000000001</v>
      </c>
      <c r="U12" s="4">
        <v>1815.44</v>
      </c>
      <c r="V12" s="4">
        <v>1817.0940000000001</v>
      </c>
      <c r="W12" s="4">
        <v>1818.3489999999999</v>
      </c>
      <c r="X12" s="4">
        <v>1818.7</v>
      </c>
      <c r="Y12" s="4">
        <v>1820.3789999999999</v>
      </c>
      <c r="Z12" s="154"/>
      <c r="AA12" s="154"/>
      <c r="AB12" s="154"/>
      <c r="AC12" s="4"/>
      <c r="AD12" s="4"/>
      <c r="AE12" s="4"/>
      <c r="AF12" s="4"/>
      <c r="AG12" s="154"/>
      <c r="AH12" s="4"/>
      <c r="AI12" s="4"/>
      <c r="AJ12" s="19">
        <f t="shared" si="2"/>
        <v>1820.3789999999999</v>
      </c>
      <c r="AK12" s="19">
        <f>D12</f>
        <v>1787.232</v>
      </c>
      <c r="AL12" s="19">
        <f t="shared" si="4"/>
        <v>33.146999999999935</v>
      </c>
    </row>
    <row r="13" spans="2:38" x14ac:dyDescent="0.25">
      <c r="B13" s="302"/>
      <c r="C13" s="1"/>
      <c r="D13" s="4"/>
      <c r="E13" s="4"/>
      <c r="F13" s="4"/>
      <c r="G13" s="154"/>
      <c r="H13" s="4"/>
      <c r="I13" s="4"/>
      <c r="J13" s="4"/>
      <c r="K13" s="4"/>
      <c r="L13" s="4"/>
      <c r="M13" s="154"/>
      <c r="N13" s="4"/>
      <c r="O13" s="154"/>
      <c r="P13" s="154"/>
      <c r="Q13" s="154"/>
      <c r="R13" s="4"/>
      <c r="S13" s="4"/>
      <c r="T13" s="4"/>
      <c r="U13" s="4"/>
      <c r="V13" s="4"/>
      <c r="W13" s="4"/>
      <c r="X13" s="4"/>
      <c r="Y13" s="4"/>
      <c r="Z13" s="4"/>
      <c r="AA13" s="4"/>
      <c r="AB13" s="4"/>
      <c r="AC13" s="4"/>
      <c r="AD13" s="4"/>
      <c r="AE13" s="4"/>
      <c r="AF13" s="4"/>
      <c r="AG13" s="154"/>
      <c r="AH13" s="154"/>
      <c r="AI13" s="4"/>
    </row>
    <row r="14" spans="2:38" x14ac:dyDescent="0.25">
      <c r="B14" s="302"/>
      <c r="C14" s="6" t="s">
        <v>9</v>
      </c>
      <c r="D14" s="4"/>
      <c r="E14" s="7">
        <f t="shared" ref="E14:AH14" si="5">(E12-$D$12)/(E3-$D$3)</f>
        <v>4.3771043771048068E-2</v>
      </c>
      <c r="F14" s="7">
        <f t="shared" si="5"/>
        <v>4.2232051378165832E-2</v>
      </c>
      <c r="G14" s="7">
        <f t="shared" si="5"/>
        <v>4.2705629310986773E-2</v>
      </c>
      <c r="H14" s="7">
        <f t="shared" si="5"/>
        <v>4.8910711256150034E-2</v>
      </c>
      <c r="I14" s="7">
        <f t="shared" si="5"/>
        <v>5.0376141859215205E-2</v>
      </c>
      <c r="J14" s="7">
        <f t="shared" si="5"/>
        <v>5.0016538297973291E-2</v>
      </c>
      <c r="K14" s="7">
        <f t="shared" si="5"/>
        <v>4.8833287185038057E-2</v>
      </c>
      <c r="L14" s="7">
        <f t="shared" si="5"/>
        <v>4.8115363872171656E-2</v>
      </c>
      <c r="M14" s="7">
        <f t="shared" si="5"/>
        <v>4.8713268449645887E-2</v>
      </c>
      <c r="N14" s="7">
        <f t="shared" si="5"/>
        <v>4.8071818137941216E-2</v>
      </c>
      <c r="O14" s="7">
        <f t="shared" si="5"/>
        <v>4.9238117874805379E-2</v>
      </c>
      <c r="P14" s="7">
        <f t="shared" si="5"/>
        <v>4.9264902919314832E-2</v>
      </c>
      <c r="Q14" s="7">
        <f t="shared" si="5"/>
        <v>4.9029888635295706E-2</v>
      </c>
      <c r="R14" s="7">
        <f t="shared" si="5"/>
        <v>4.9772744371716533E-2</v>
      </c>
      <c r="S14" s="7">
        <f t="shared" si="5"/>
        <v>5.0907873117536979E-2</v>
      </c>
      <c r="T14" s="7">
        <f t="shared" si="5"/>
        <v>5.1956401329324414E-2</v>
      </c>
      <c r="U14" s="7">
        <f t="shared" si="5"/>
        <v>5.1567424480633228E-2</v>
      </c>
      <c r="V14" s="7">
        <f t="shared" si="5"/>
        <v>5.2053046624971441E-2</v>
      </c>
      <c r="W14" s="7">
        <f t="shared" si="5"/>
        <v>5.1941570115360637E-2</v>
      </c>
      <c r="X14" s="7">
        <f t="shared" si="5"/>
        <v>5.085014171721839E-2</v>
      </c>
      <c r="Y14" s="7">
        <f t="shared" si="5"/>
        <v>5.0726844504706464E-2</v>
      </c>
      <c r="Z14" s="7">
        <f t="shared" si="5"/>
        <v>0.14474216805178361</v>
      </c>
      <c r="AA14" s="7">
        <f t="shared" si="5"/>
        <v>0.14474216805178361</v>
      </c>
      <c r="AB14" s="7">
        <f t="shared" si="5"/>
        <v>0.14474216805178361</v>
      </c>
      <c r="AC14" s="7">
        <f t="shared" si="5"/>
        <v>0.14474216805178361</v>
      </c>
      <c r="AD14" s="7">
        <f t="shared" si="5"/>
        <v>0.14474216805178361</v>
      </c>
      <c r="AE14" s="7">
        <f t="shared" si="5"/>
        <v>0.14474216805178361</v>
      </c>
      <c r="AF14" s="7">
        <f t="shared" si="5"/>
        <v>0.14474216805178361</v>
      </c>
      <c r="AG14" s="7">
        <f t="shared" si="5"/>
        <v>0.14474216805178361</v>
      </c>
      <c r="AH14" s="7">
        <f t="shared" si="5"/>
        <v>0.14474216805178361</v>
      </c>
      <c r="AI14" s="36">
        <f>(AI12-$D$12)/(AI3-$D$3)</f>
        <v>0.14474216805178361</v>
      </c>
      <c r="AL14" s="20">
        <f>AL12/AL3</f>
        <v>5.0726844504706464E-2</v>
      </c>
    </row>
    <row r="15" spans="2:38" x14ac:dyDescent="0.25">
      <c r="B15" s="302"/>
      <c r="C15" s="304" t="s">
        <v>10</v>
      </c>
      <c r="D15" s="305"/>
      <c r="E15" s="8">
        <f t="shared" ref="E15:I15" si="6">(E12-D12)/(E3-D3)</f>
        <v>4.3771043771048068E-2</v>
      </c>
      <c r="F15" s="8">
        <f t="shared" si="6"/>
        <v>4.2197004549405989E-2</v>
      </c>
      <c r="G15" s="8">
        <f t="shared" si="6"/>
        <v>4.3397328272140726E-2</v>
      </c>
      <c r="H15" s="8">
        <f t="shared" si="6"/>
        <v>6.1668903257282956E-2</v>
      </c>
      <c r="I15" s="8">
        <f t="shared" si="6"/>
        <v>5.5949895615865226E-2</v>
      </c>
      <c r="J15" s="8">
        <f>(J12-I12)/(J3-I3)</f>
        <v>4.8952193844141262E-2</v>
      </c>
      <c r="K15" s="8">
        <f t="shared" ref="K15:AI15" si="7">(K12-J12)/(K3-J3)</f>
        <v>4.2003341174865004E-2</v>
      </c>
      <c r="L15" s="8">
        <f t="shared" si="7"/>
        <v>4.4039895973248568E-2</v>
      </c>
      <c r="M15" s="8">
        <f t="shared" si="7"/>
        <v>5.1917959071307723E-2</v>
      </c>
      <c r="N15" s="8">
        <f t="shared" si="7"/>
        <v>4.2775014149114582E-2</v>
      </c>
      <c r="O15" s="8">
        <f t="shared" si="7"/>
        <v>5.8673469387750997E-2</v>
      </c>
      <c r="P15" s="8">
        <f t="shared" si="7"/>
        <v>4.9530850156384656E-2</v>
      </c>
      <c r="Q15" s="8">
        <f t="shared" si="7"/>
        <v>4.6596816333124527E-2</v>
      </c>
      <c r="R15" s="8">
        <f t="shared" si="7"/>
        <v>6.0067069963178683E-2</v>
      </c>
      <c r="S15" s="8">
        <f t="shared" si="7"/>
        <v>7.0751615024569184E-2</v>
      </c>
      <c r="T15" s="8">
        <f t="shared" si="7"/>
        <v>7.0005404431635374E-2</v>
      </c>
      <c r="U15" s="8">
        <f t="shared" si="7"/>
        <v>4.6828304251423404E-2</v>
      </c>
      <c r="V15" s="8">
        <f t="shared" si="7"/>
        <v>6.2012597480502647E-2</v>
      </c>
      <c r="W15" s="8">
        <f t="shared" si="7"/>
        <v>4.9423069349812561E-2</v>
      </c>
      <c r="X15" s="8">
        <f t="shared" si="7"/>
        <v>1.7762258994995461E-2</v>
      </c>
      <c r="Y15" s="8">
        <f t="shared" si="7"/>
        <v>4.8521804467817842E-2</v>
      </c>
      <c r="Z15" s="8">
        <f t="shared" si="7"/>
        <v>0.1400169292911734</v>
      </c>
      <c r="AA15" s="8" t="e">
        <f>(AA12-Z12)/(AA3-Z3)</f>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2:38" x14ac:dyDescent="0.25">
      <c r="B16" s="302"/>
      <c r="C16" s="6" t="s">
        <v>11</v>
      </c>
      <c r="D16" s="4"/>
      <c r="E16" s="7">
        <f>(E11-$D$11)/(E3-$D$3)</f>
        <v>5.9483726150287422E-2</v>
      </c>
      <c r="F16" s="7">
        <f>(F11-D11)/(F3-D3)</f>
        <v>0.10158182772321944</v>
      </c>
      <c r="G16" s="7">
        <f>(G11-D11)/(G3-D3)</f>
        <v>0.11113253726915137</v>
      </c>
      <c r="H16" s="7">
        <f>(H11-D11)/(H3-D3)</f>
        <v>0.11105455924473327</v>
      </c>
      <c r="I16" s="7">
        <f>(I11-D11)/(I3-D3)</f>
        <v>0.11431235578594538</v>
      </c>
      <c r="J16" s="7">
        <f>(J11-D11)/(J3-D3)</f>
        <v>0.1159393753248588</v>
      </c>
      <c r="K16" s="7">
        <f>(K11-D11)/(K3-D3)</f>
        <v>0.11632391069046111</v>
      </c>
      <c r="L16" s="7">
        <f>(L11-D11)/(L3-D3)</f>
        <v>0.11678066653540221</v>
      </c>
      <c r="M16" s="7">
        <f>(M11-D11)/(M3-D3)</f>
        <v>0.11582026881759211</v>
      </c>
      <c r="N16" s="7">
        <f>(N11-D11)/(N3-D3)</f>
        <v>0.1154528049938056</v>
      </c>
      <c r="O16" s="7">
        <f>(O11-D11)/(O3-D3)</f>
        <v>0.11336737294566634</v>
      </c>
      <c r="P16" s="7">
        <f>(P11-D11)/(P3-D3)</f>
        <v>0.11318751934979474</v>
      </c>
      <c r="Q16" s="7">
        <f>(Q11-D11)/(Q3-D3)</f>
        <v>0.11420932009167295</v>
      </c>
      <c r="R16" s="7">
        <f>(R11-D11)/(R3-D3)</f>
        <v>0.11270064658319938</v>
      </c>
      <c r="S16" s="7">
        <f>(S11-D11)/(S3-D3)</f>
        <v>0.11237114480968627</v>
      </c>
      <c r="T16" s="7">
        <f>(T11-D11)/(T3-D3)</f>
        <v>0.11123595505617963</v>
      </c>
      <c r="U16" s="7">
        <f>(U11-D11)/(U3-D3)</f>
        <v>0.11027180390923837</v>
      </c>
      <c r="V16" s="7">
        <f>(V11-D11)/(V3-D3)</f>
        <v>0.10895719594759509</v>
      </c>
      <c r="W16" s="7">
        <f>(W11-D11)/(W3-D3)</f>
        <v>0.10794772625221757</v>
      </c>
      <c r="X16" s="7">
        <f>(X11-D11)/(X3-D3)</f>
        <v>0.10585161221515153</v>
      </c>
      <c r="Y16" s="7">
        <f>(Y11-D11)/(Y3-D3)</f>
        <v>0.10413947089331692</v>
      </c>
      <c r="Z16" s="7">
        <f>(Z11-D11)/(Z3-D3)</f>
        <v>0.23539569412717873</v>
      </c>
      <c r="AA16" s="7">
        <f>(AA11-D11)/(AA3-D3)</f>
        <v>0.23539569412717873</v>
      </c>
      <c r="AB16" s="7">
        <f>(AB11-D11)/(AB3-D3)</f>
        <v>0.23539569412717873</v>
      </c>
      <c r="AC16" s="7">
        <f>(AC11-D11)/(AC3-D3)</f>
        <v>0.23539569412717873</v>
      </c>
      <c r="AD16" s="7">
        <f>(AD11-D11)/(AD3-D3)</f>
        <v>0.23539569412717873</v>
      </c>
      <c r="AE16" s="7">
        <f>(AE11-D11)/(AE3-D3)</f>
        <v>0.23539569412717873</v>
      </c>
      <c r="AF16" s="7">
        <f>(AF11-E11)/(AF3-E3)</f>
        <v>0.23538300137222201</v>
      </c>
      <c r="AG16" s="7">
        <f>(AG11-F11)/(AG3-F3)</f>
        <v>0.23496342463914441</v>
      </c>
      <c r="AH16" s="36">
        <f>(AH11-G11)/(AH3-G3)</f>
        <v>0.23472093559549095</v>
      </c>
      <c r="AI16" s="36">
        <f>(AI11-H11)/(AI3-H3)</f>
        <v>0.23439477367140812</v>
      </c>
      <c r="AL16" s="20">
        <f>AL11/AL3</f>
        <v>0.10413947089331692</v>
      </c>
    </row>
    <row r="17" spans="1:38" x14ac:dyDescent="0.25">
      <c r="B17" s="302"/>
      <c r="C17" s="304" t="s">
        <v>99</v>
      </c>
      <c r="D17" s="305"/>
      <c r="E17" s="8">
        <f t="shared" ref="E17:J17" si="8">(E11-D11)/(E3-D3)</f>
        <v>5.9483726150287422E-2</v>
      </c>
      <c r="F17" s="8">
        <f>(F11-E11)/(F3-E3)</f>
        <v>0.10254051014670935</v>
      </c>
      <c r="G17" s="8">
        <f t="shared" si="8"/>
        <v>0.12508212278267669</v>
      </c>
      <c r="H17" s="8">
        <f t="shared" si="8"/>
        <v>0.11089422959619888</v>
      </c>
      <c r="I17" s="8">
        <f t="shared" si="8"/>
        <v>0.12670335927120216</v>
      </c>
      <c r="J17" s="8">
        <f t="shared" si="8"/>
        <v>0.12075498175694833</v>
      </c>
      <c r="K17" s="8">
        <f t="shared" ref="K17:AC17" si="9">(K11-J11)/(K3-J3)</f>
        <v>0.11854352050730783</v>
      </c>
      <c r="L17" s="8">
        <f t="shared" si="9"/>
        <v>0.11937355319939803</v>
      </c>
      <c r="M17" s="8">
        <f t="shared" si="9"/>
        <v>0.11067266220060792</v>
      </c>
      <c r="N17" s="8">
        <f t="shared" si="9"/>
        <v>0.11241845640582339</v>
      </c>
      <c r="O17" s="8">
        <f>(O11-N11)/(O3-N3)</f>
        <v>9.6496251561843396E-2</v>
      </c>
      <c r="P17" s="8">
        <f>(P11-O11)/(P3-O3)</f>
        <v>0.11140176286608799</v>
      </c>
      <c r="Q17" s="8">
        <f t="shared" si="9"/>
        <v>0.12478789021466824</v>
      </c>
      <c r="R17" s="8">
        <f t="shared" si="9"/>
        <v>9.1793792740662294E-2</v>
      </c>
      <c r="S17" s="8">
        <f t="shared" si="9"/>
        <v>0.10661096282541478</v>
      </c>
      <c r="T17" s="8">
        <f t="shared" si="9"/>
        <v>9.1695190055851056E-2</v>
      </c>
      <c r="U17" s="8">
        <f t="shared" si="9"/>
        <v>9.8525016870730578E-2</v>
      </c>
      <c r="V17" s="8">
        <f t="shared" si="9"/>
        <v>8.1996100779838738E-2</v>
      </c>
      <c r="W17" s="8">
        <f t="shared" si="9"/>
        <v>8.5141574449637686E-2</v>
      </c>
      <c r="X17" s="8">
        <f t="shared" si="9"/>
        <v>4.2305551338506261E-2</v>
      </c>
      <c r="Y17" s="8">
        <f t="shared" si="9"/>
        <v>7.3519637025689422E-2</v>
      </c>
      <c r="Z17" s="8">
        <f t="shared" si="9"/>
        <v>0.22879871641975874</v>
      </c>
      <c r="AA17" s="8" t="e">
        <f>(AA11-Z11)/(AA3-Z3)</f>
        <v>#DIV/0!</v>
      </c>
      <c r="AB17" s="8" t="e">
        <f t="shared" si="9"/>
        <v>#DIV/0!</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c r="AK22" s="19"/>
      <c r="AL22" s="19"/>
    </row>
    <row r="23" spans="1:3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K23" s="19"/>
      <c r="AL23" s="19"/>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c r="AK24" s="19"/>
      <c r="AL24" s="19"/>
    </row>
    <row r="25" spans="1:38"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J25" s="19"/>
      <c r="AK25" s="19"/>
      <c r="AL25" s="19"/>
    </row>
    <row r="26" spans="1:3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J26" s="19"/>
      <c r="AK26" s="19"/>
      <c r="AL26" s="19"/>
    </row>
    <row r="27" spans="1:3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J27" s="19"/>
      <c r="AK27" s="19"/>
      <c r="AL27" s="19"/>
    </row>
    <row r="28" spans="1:3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J28" s="19"/>
      <c r="AK28" s="19"/>
      <c r="AL28" s="19"/>
    </row>
    <row r="29" spans="1:3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J29" s="19"/>
      <c r="AK29" s="19"/>
      <c r="AL29" s="19"/>
    </row>
    <row r="30" spans="1:3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J30" s="19"/>
      <c r="AK30" s="19"/>
      <c r="AL30" s="19"/>
    </row>
    <row r="31" spans="1:3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3">
    <mergeCell ref="B2:B18"/>
    <mergeCell ref="C15:D15"/>
    <mergeCell ref="C17:D17"/>
  </mergeCells>
  <conditionalFormatting sqref="E16:AI16">
    <cfRule type="cellIs" dxfId="99" priority="4" operator="greaterThan">
      <formula>0.2</formula>
    </cfRule>
  </conditionalFormatting>
  <conditionalFormatting sqref="E14:AI14">
    <cfRule type="cellIs" dxfId="98" priority="1" operator="lessThan">
      <formula>0.15</formula>
    </cfRule>
    <cfRule type="cellIs" dxfId="97" priority="3" operator="greaterThan">
      <formula>0.15</formula>
    </cfRule>
  </conditionalFormatting>
  <conditionalFormatting sqref="E16:AI16">
    <cfRule type="cellIs" dxfId="96" priority="2" operator="lessThan">
      <formula>0.2</formula>
    </cfRule>
  </conditionalFormatting>
  <pageMargins left="0.7" right="0.7" top="0.75" bottom="0.75" header="0.3" footer="0.3"/>
  <pageSetup paperSize="9" orientation="portrait" r:id="rId1"/>
  <ignoredErrors>
    <ignoredError sqref="F15" evalError="1"/>
  </ignoredError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2"/>
  <sheetViews>
    <sheetView zoomScaleNormal="100" workbookViewId="0">
      <pane xSplit="4" ySplit="2" topLeftCell="E3" activePane="bottomRight" state="frozen"/>
      <selection pane="topRight" activeCell="E1" sqref="E1"/>
      <selection pane="bottomLeft" activeCell="A3" sqref="A3"/>
      <selection pane="bottomRight" activeCell="Z8" sqref="Z8"/>
    </sheetView>
  </sheetViews>
  <sheetFormatPr defaultRowHeight="15" x14ac:dyDescent="0.25"/>
  <cols>
    <col min="1" max="1" width="3.7109375" customWidth="1"/>
    <col min="4" max="4" width="12" customWidth="1"/>
    <col min="5" max="34" width="10.7109375" customWidth="1"/>
    <col min="35" max="35" width="12.7109375" customWidth="1"/>
    <col min="36" max="37" width="8.7109375" hidden="1" customWidth="1"/>
    <col min="38" max="38" width="10" hidden="1" customWidth="1"/>
  </cols>
  <sheetData>
    <row r="1" spans="2:38" ht="26.25" customHeight="1" x14ac:dyDescent="0.25">
      <c r="Q1" s="139"/>
      <c r="R1" s="144"/>
      <c r="S1" s="144"/>
      <c r="T1" s="145"/>
      <c r="U1" s="139"/>
      <c r="W1" s="145"/>
      <c r="X1" s="139"/>
      <c r="AE1" s="139"/>
    </row>
    <row r="2" spans="2:38" x14ac:dyDescent="0.25">
      <c r="B2" s="301" t="s">
        <v>175</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44897</v>
      </c>
      <c r="AK2" s="160">
        <v>44898</v>
      </c>
      <c r="AL2" s="160">
        <v>44899</v>
      </c>
    </row>
    <row r="3" spans="2:38" x14ac:dyDescent="0.25">
      <c r="B3" s="302"/>
      <c r="C3" s="3" t="s">
        <v>0</v>
      </c>
      <c r="D3" s="16">
        <f t="shared" ref="D3:J3" si="0">D4+D5+D6</f>
        <v>6385.2880000000005</v>
      </c>
      <c r="E3" s="16">
        <f t="shared" si="0"/>
        <v>6385.4849999999997</v>
      </c>
      <c r="F3" s="16">
        <f t="shared" si="0"/>
        <v>6397.5330000000004</v>
      </c>
      <c r="G3" s="16">
        <f t="shared" si="0"/>
        <v>6406.4650000000001</v>
      </c>
      <c r="H3" s="16">
        <f t="shared" si="0"/>
        <v>6416.0549999999994</v>
      </c>
      <c r="I3" s="16">
        <f t="shared" si="0"/>
        <v>6424.4</v>
      </c>
      <c r="J3" s="16">
        <f t="shared" si="0"/>
        <v>6442.0720000000001</v>
      </c>
      <c r="K3" s="16">
        <f t="shared" ref="K3:AL3" si="1">K4+K5+K6</f>
        <v>6455.8279999999995</v>
      </c>
      <c r="L3" s="16">
        <f t="shared" si="1"/>
        <v>6471.2729999999992</v>
      </c>
      <c r="M3" s="16">
        <f t="shared" si="1"/>
        <v>6485.9009999999998</v>
      </c>
      <c r="N3" s="16">
        <f t="shared" si="1"/>
        <v>6501.2300000000005</v>
      </c>
      <c r="O3" s="16">
        <f t="shared" si="1"/>
        <v>6519.0429999999997</v>
      </c>
      <c r="P3" s="154">
        <v>6535.4959999999992</v>
      </c>
      <c r="Q3" s="154">
        <v>6555.7020000000011</v>
      </c>
      <c r="R3" s="154">
        <v>6571.0439999999999</v>
      </c>
      <c r="S3" s="4">
        <v>6578.3899999999994</v>
      </c>
      <c r="T3" s="4">
        <v>6591.8069999999998</v>
      </c>
      <c r="U3" s="16">
        <f t="shared" si="1"/>
        <v>6607.24</v>
      </c>
      <c r="V3" s="16">
        <f t="shared" si="1"/>
        <v>6621.7809999999999</v>
      </c>
      <c r="W3" s="16">
        <f t="shared" si="1"/>
        <v>6634.6809999999996</v>
      </c>
      <c r="X3" s="16">
        <f t="shared" si="1"/>
        <v>6641.3970000000008</v>
      </c>
      <c r="Y3" s="16">
        <f t="shared" si="1"/>
        <v>6653.82</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6">
        <f t="shared" si="1"/>
        <v>6653.82</v>
      </c>
      <c r="AK3" s="16">
        <f t="shared" si="1"/>
        <v>6385.2880000000005</v>
      </c>
      <c r="AL3" s="16">
        <f t="shared" si="1"/>
        <v>268.53199999999993</v>
      </c>
    </row>
    <row r="4" spans="2:38" x14ac:dyDescent="0.25">
      <c r="B4" s="302"/>
      <c r="C4" s="3" t="s">
        <v>1</v>
      </c>
      <c r="D4" s="157">
        <v>2948.48</v>
      </c>
      <c r="E4" s="4">
        <v>2948.48</v>
      </c>
      <c r="F4" s="4">
        <v>2954.0430000000001</v>
      </c>
      <c r="G4" s="4">
        <v>2958.913</v>
      </c>
      <c r="H4" s="4">
        <v>2962.8319999999999</v>
      </c>
      <c r="I4" s="4">
        <v>2967.027</v>
      </c>
      <c r="J4" s="4">
        <v>2976.172</v>
      </c>
      <c r="K4" s="4">
        <v>2984.3649999999998</v>
      </c>
      <c r="L4" s="4">
        <v>2993.2550000000001</v>
      </c>
      <c r="M4" s="4">
        <v>3001.2910000000002</v>
      </c>
      <c r="N4" s="4">
        <v>3008.9859999999999</v>
      </c>
      <c r="O4" s="4">
        <v>3018.4630000000002</v>
      </c>
      <c r="P4" s="154">
        <v>3027.4490000000001</v>
      </c>
      <c r="Q4" s="154">
        <v>3039.3910000000001</v>
      </c>
      <c r="R4" s="154">
        <v>3048.0340000000001</v>
      </c>
      <c r="S4" s="4">
        <v>3051.857</v>
      </c>
      <c r="T4" s="4">
        <v>3058.3789999999999</v>
      </c>
      <c r="U4" s="4">
        <v>3066.7280000000001</v>
      </c>
      <c r="V4" s="4">
        <v>3074.1489999999999</v>
      </c>
      <c r="W4" s="4">
        <v>3082.261</v>
      </c>
      <c r="X4" s="4">
        <v>3085.759</v>
      </c>
      <c r="Y4" s="4">
        <v>3091.877</v>
      </c>
      <c r="Z4" s="154"/>
      <c r="AA4" s="154"/>
      <c r="AB4" s="154"/>
      <c r="AC4" s="4"/>
      <c r="AD4" s="4"/>
      <c r="AE4" s="4"/>
      <c r="AF4" s="4"/>
      <c r="AG4" s="4"/>
      <c r="AH4" s="4"/>
      <c r="AI4" s="4"/>
      <c r="AJ4" s="19">
        <f t="shared" ref="AJ4:AJ12" si="2">MAX(D4:AI4)</f>
        <v>3091.877</v>
      </c>
      <c r="AK4" s="19">
        <f t="shared" ref="AK4:AK12" si="3">D4</f>
        <v>2948.48</v>
      </c>
      <c r="AL4" s="19">
        <f t="shared" ref="AL4:AL12" si="4">AJ4-AK4</f>
        <v>143.39699999999993</v>
      </c>
    </row>
    <row r="5" spans="2:38" x14ac:dyDescent="0.25">
      <c r="B5" s="302"/>
      <c r="C5" s="3" t="s">
        <v>2</v>
      </c>
      <c r="D5" s="157">
        <v>1653.7429999999999</v>
      </c>
      <c r="E5" s="4">
        <v>1653.7429999999999</v>
      </c>
      <c r="F5" s="4">
        <v>1657.1990000000001</v>
      </c>
      <c r="G5" s="4">
        <v>1660.2260000000001</v>
      </c>
      <c r="H5" s="4">
        <v>1662.6389999999999</v>
      </c>
      <c r="I5" s="4">
        <v>1665.0170000000001</v>
      </c>
      <c r="J5" s="4">
        <v>1670.5029999999999</v>
      </c>
      <c r="K5" s="4">
        <v>1674.7270000000001</v>
      </c>
      <c r="L5" s="4">
        <v>1678.8420000000001</v>
      </c>
      <c r="M5" s="4">
        <v>1682.4770000000001</v>
      </c>
      <c r="N5" s="4">
        <v>1687.5730000000001</v>
      </c>
      <c r="O5" s="4">
        <v>1692.34</v>
      </c>
      <c r="P5" s="154">
        <v>1696.165</v>
      </c>
      <c r="Q5" s="154">
        <v>1701.8710000000001</v>
      </c>
      <c r="R5" s="154">
        <v>1705.5740000000001</v>
      </c>
      <c r="S5" s="4">
        <v>1707.441</v>
      </c>
      <c r="T5" s="4">
        <v>1711.6610000000001</v>
      </c>
      <c r="U5" s="4">
        <v>1715.269</v>
      </c>
      <c r="V5" s="4">
        <v>1719.5509999999999</v>
      </c>
      <c r="W5" s="4">
        <v>1721.8489999999999</v>
      </c>
      <c r="X5" s="4">
        <v>1723.4570000000001</v>
      </c>
      <c r="Y5" s="4">
        <v>1726.6579999999999</v>
      </c>
      <c r="Z5" s="154"/>
      <c r="AA5" s="154"/>
      <c r="AB5" s="154"/>
      <c r="AC5" s="4"/>
      <c r="AD5" s="4"/>
      <c r="AE5" s="4"/>
      <c r="AF5" s="4"/>
      <c r="AG5" s="4"/>
      <c r="AH5" s="4"/>
      <c r="AI5" s="4"/>
      <c r="AJ5" s="19">
        <f t="shared" si="2"/>
        <v>1726.6579999999999</v>
      </c>
      <c r="AK5" s="19">
        <f t="shared" si="3"/>
        <v>1653.7429999999999</v>
      </c>
      <c r="AL5" s="19">
        <f t="shared" si="4"/>
        <v>72.914999999999964</v>
      </c>
    </row>
    <row r="6" spans="2:38" x14ac:dyDescent="0.25">
      <c r="B6" s="302"/>
      <c r="C6" s="3" t="s">
        <v>3</v>
      </c>
      <c r="D6" s="157">
        <v>1783.0650000000001</v>
      </c>
      <c r="E6" s="4">
        <v>1783.2619999999999</v>
      </c>
      <c r="F6" s="4">
        <v>1786.2909999999999</v>
      </c>
      <c r="G6" s="4">
        <v>1787.326</v>
      </c>
      <c r="H6" s="4">
        <v>1790.5840000000001</v>
      </c>
      <c r="I6" s="4">
        <v>1792.356</v>
      </c>
      <c r="J6" s="4">
        <v>1795.3969999999999</v>
      </c>
      <c r="K6" s="4">
        <v>1796.7360000000001</v>
      </c>
      <c r="L6" s="4">
        <v>1799.1759999999999</v>
      </c>
      <c r="M6" s="4">
        <v>1802.133</v>
      </c>
      <c r="N6" s="4">
        <v>1804.671</v>
      </c>
      <c r="O6" s="4">
        <v>1808.24</v>
      </c>
      <c r="P6" s="154">
        <v>1811.8820000000001</v>
      </c>
      <c r="Q6" s="154">
        <v>1814.44</v>
      </c>
      <c r="R6" s="154">
        <v>1817.4359999999999</v>
      </c>
      <c r="S6" s="4">
        <v>1819.0920000000001</v>
      </c>
      <c r="T6" s="4">
        <v>1821.7670000000001</v>
      </c>
      <c r="U6" s="4">
        <v>1825.2429999999999</v>
      </c>
      <c r="V6" s="4">
        <v>1828.0809999999999</v>
      </c>
      <c r="W6" s="4">
        <v>1830.5709999999999</v>
      </c>
      <c r="X6" s="4">
        <v>1832.181</v>
      </c>
      <c r="Y6" s="4">
        <v>1835.2850000000001</v>
      </c>
      <c r="Z6" s="154"/>
      <c r="AA6" s="154"/>
      <c r="AB6" s="154"/>
      <c r="AC6" s="4"/>
      <c r="AD6" s="4"/>
      <c r="AE6" s="4"/>
      <c r="AF6" s="4"/>
      <c r="AG6" s="4"/>
      <c r="AH6" s="4"/>
      <c r="AI6" s="4"/>
      <c r="AJ6" s="19">
        <f t="shared" si="2"/>
        <v>1835.2850000000001</v>
      </c>
      <c r="AK6" s="19">
        <f t="shared" si="3"/>
        <v>1783.0650000000001</v>
      </c>
      <c r="AL6" s="19">
        <f t="shared" si="4"/>
        <v>52.220000000000027</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1412.335</v>
      </c>
      <c r="E11" s="4">
        <v>1412.3409999999999</v>
      </c>
      <c r="F11" s="4">
        <v>1412.883</v>
      </c>
      <c r="G11" s="4">
        <v>1413.32</v>
      </c>
      <c r="H11" s="4">
        <v>1413.7750000000001</v>
      </c>
      <c r="I11" s="4">
        <v>1414.1679999999999</v>
      </c>
      <c r="J11" s="4">
        <v>1415.0150000000001</v>
      </c>
      <c r="K11" s="4">
        <v>1415.636</v>
      </c>
      <c r="L11" s="4">
        <v>1416.336</v>
      </c>
      <c r="M11" s="4">
        <v>1416.9780000000001</v>
      </c>
      <c r="N11" s="4">
        <v>1417.729</v>
      </c>
      <c r="O11" s="4">
        <v>1418.8019999999999</v>
      </c>
      <c r="P11" s="154">
        <v>1419.704</v>
      </c>
      <c r="Q11" s="154">
        <v>1421.2639999999999</v>
      </c>
      <c r="R11" s="154">
        <v>1422.1949999999999</v>
      </c>
      <c r="S11" s="4">
        <v>1422.5940000000001</v>
      </c>
      <c r="T11" s="4">
        <v>1423.441</v>
      </c>
      <c r="U11" s="4">
        <v>1424.373</v>
      </c>
      <c r="V11" s="4">
        <v>1425.1769999999999</v>
      </c>
      <c r="W11" s="4">
        <v>1425.78</v>
      </c>
      <c r="X11" s="4">
        <v>1426.0319999999999</v>
      </c>
      <c r="Y11" s="4">
        <v>1426.7550000000001</v>
      </c>
      <c r="Z11" s="154"/>
      <c r="AA11" s="154"/>
      <c r="AB11" s="154"/>
      <c r="AC11" s="4"/>
      <c r="AD11" s="4"/>
      <c r="AE11" s="4"/>
      <c r="AF11" s="4"/>
      <c r="AG11" s="4"/>
      <c r="AH11" s="4"/>
      <c r="AI11" s="4"/>
      <c r="AJ11" s="19">
        <f t="shared" si="2"/>
        <v>1426.7550000000001</v>
      </c>
      <c r="AK11" s="19">
        <f t="shared" si="3"/>
        <v>1412.335</v>
      </c>
      <c r="AL11" s="19">
        <f t="shared" si="4"/>
        <v>14.420000000000073</v>
      </c>
    </row>
    <row r="12" spans="2:38" x14ac:dyDescent="0.25">
      <c r="B12" s="302"/>
      <c r="C12" s="3" t="s">
        <v>8</v>
      </c>
      <c r="D12" s="157">
        <v>1376.3989999999999</v>
      </c>
      <c r="E12" s="4">
        <v>1376.4</v>
      </c>
      <c r="F12" s="4">
        <v>1376.575</v>
      </c>
      <c r="G12" s="4">
        <v>1376.7570000000001</v>
      </c>
      <c r="H12" s="4">
        <v>1376.931</v>
      </c>
      <c r="I12" s="4">
        <v>1377.0640000000001</v>
      </c>
      <c r="J12" s="4">
        <v>1377.2739999999999</v>
      </c>
      <c r="K12" s="4">
        <v>1377.463</v>
      </c>
      <c r="L12" s="4">
        <v>1377.683</v>
      </c>
      <c r="M12" s="4">
        <v>1377.921</v>
      </c>
      <c r="N12" s="4">
        <v>1378.1559999999999</v>
      </c>
      <c r="O12" s="4">
        <v>1378.4</v>
      </c>
      <c r="P12" s="154">
        <v>1378.692</v>
      </c>
      <c r="Q12" s="154">
        <v>1378.963</v>
      </c>
      <c r="R12" s="154">
        <v>1379.32</v>
      </c>
      <c r="S12" s="4">
        <v>1379.547</v>
      </c>
      <c r="T12" s="4">
        <v>1379.866</v>
      </c>
      <c r="U12" s="4">
        <v>1380.2139999999999</v>
      </c>
      <c r="V12" s="4">
        <v>1380.5070000000001</v>
      </c>
      <c r="W12" s="4">
        <v>1380.73</v>
      </c>
      <c r="X12" s="4">
        <v>1380.8520000000001</v>
      </c>
      <c r="Y12" s="4">
        <v>1381.1659999999999</v>
      </c>
      <c r="Z12" s="154"/>
      <c r="AA12" s="154"/>
      <c r="AB12" s="154"/>
      <c r="AC12" s="4"/>
      <c r="AD12" s="4"/>
      <c r="AE12" s="4"/>
      <c r="AF12" s="4"/>
      <c r="AG12" s="4"/>
      <c r="AH12" s="4"/>
      <c r="AI12" s="4"/>
      <c r="AJ12" s="19">
        <f t="shared" si="2"/>
        <v>1381.1659999999999</v>
      </c>
      <c r="AK12" s="19">
        <f t="shared" si="3"/>
        <v>1376.3989999999999</v>
      </c>
      <c r="AL12" s="19">
        <f t="shared" si="4"/>
        <v>4.7670000000000528</v>
      </c>
    </row>
    <row r="13" spans="2:38" x14ac:dyDescent="0.25">
      <c r="B13" s="302"/>
      <c r="C13" s="1"/>
      <c r="D13" s="4"/>
      <c r="E13" s="4"/>
      <c r="F13" s="4"/>
      <c r="G13" s="154"/>
      <c r="H13" s="4"/>
      <c r="I13" s="154"/>
      <c r="J13" s="4"/>
      <c r="K13" s="4"/>
      <c r="L13" s="4"/>
      <c r="M13" s="154"/>
      <c r="N13" s="154"/>
      <c r="O13" s="154"/>
      <c r="P13" s="154"/>
      <c r="Q13" s="4"/>
      <c r="R13" s="4"/>
      <c r="S13" s="4"/>
      <c r="T13" s="154"/>
      <c r="U13" s="154"/>
      <c r="V13" s="4"/>
      <c r="W13" s="4"/>
      <c r="X13" s="4"/>
      <c r="Y13" s="4"/>
      <c r="Z13" s="4"/>
      <c r="AA13" s="4"/>
      <c r="AB13" s="4"/>
      <c r="AC13" s="4"/>
      <c r="AD13" s="4"/>
      <c r="AE13" s="4"/>
      <c r="AF13" s="4"/>
      <c r="AG13" s="4"/>
      <c r="AH13" s="4"/>
      <c r="AI13" s="4"/>
    </row>
    <row r="14" spans="2:38" x14ac:dyDescent="0.25">
      <c r="B14" s="302"/>
      <c r="C14" s="6" t="s">
        <v>9</v>
      </c>
      <c r="D14" s="4"/>
      <c r="E14" s="7">
        <f t="shared" ref="E14:AH14" si="5">(E12-$D$12)/(E3-$D$3)</f>
        <v>5.0761421330342768E-3</v>
      </c>
      <c r="F14" s="7">
        <f t="shared" si="5"/>
        <v>1.4373213556566747E-2</v>
      </c>
      <c r="G14" s="7">
        <f t="shared" si="5"/>
        <v>1.6905132927240878E-2</v>
      </c>
      <c r="H14" s="7">
        <f t="shared" si="5"/>
        <v>1.7291253615892729E-2</v>
      </c>
      <c r="I14" s="7">
        <f t="shared" si="5"/>
        <v>1.7002454489675932E-2</v>
      </c>
      <c r="J14" s="7">
        <f t="shared" si="5"/>
        <v>1.5409270216962619E-2</v>
      </c>
      <c r="K14" s="7">
        <f t="shared" si="5"/>
        <v>1.5083640487667884E-2</v>
      </c>
      <c r="L14" s="7">
        <f t="shared" si="5"/>
        <v>1.4932837122755411E-2</v>
      </c>
      <c r="M14" s="7">
        <f t="shared" si="5"/>
        <v>1.5127269835907601E-2</v>
      </c>
      <c r="N14" s="7">
        <f t="shared" si="5"/>
        <v>1.515412878853273E-2</v>
      </c>
      <c r="O14" s="7">
        <f t="shared" si="5"/>
        <v>1.496018840417342E-2</v>
      </c>
      <c r="P14" s="7">
        <f t="shared" si="5"/>
        <v>1.5265498508735485E-2</v>
      </c>
      <c r="Q14" s="7">
        <f t="shared" si="5"/>
        <v>1.5045712206743977E-2</v>
      </c>
      <c r="R14" s="7">
        <f t="shared" si="5"/>
        <v>1.5724929477379242E-2</v>
      </c>
      <c r="S14" s="7">
        <f t="shared" si="5"/>
        <v>1.6302265124132093E-2</v>
      </c>
      <c r="T14" s="7">
        <f t="shared" si="5"/>
        <v>1.6787801606632367E-2</v>
      </c>
      <c r="U14" s="7">
        <f t="shared" si="5"/>
        <v>1.7188401095732709E-2</v>
      </c>
      <c r="V14" s="7">
        <f t="shared" si="5"/>
        <v>1.7370492995565128E-2</v>
      </c>
      <c r="W14" s="7">
        <f t="shared" si="5"/>
        <v>1.7366165048738922E-2</v>
      </c>
      <c r="X14" s="7">
        <f t="shared" si="5"/>
        <v>1.7387128136848746E-2</v>
      </c>
      <c r="Y14" s="7">
        <f t="shared" si="5"/>
        <v>1.7752074240686644E-2</v>
      </c>
      <c r="Z14" s="7">
        <f t="shared" si="5"/>
        <v>0.21555785737463992</v>
      </c>
      <c r="AA14" s="7">
        <f t="shared" si="5"/>
        <v>0.21555785737463992</v>
      </c>
      <c r="AB14" s="7">
        <f t="shared" si="5"/>
        <v>0.21555785737463992</v>
      </c>
      <c r="AC14" s="7">
        <f t="shared" si="5"/>
        <v>0.21555785737463992</v>
      </c>
      <c r="AD14" s="7">
        <f t="shared" si="5"/>
        <v>0.21555785737463992</v>
      </c>
      <c r="AE14" s="7">
        <f t="shared" si="5"/>
        <v>0.21555785737463992</v>
      </c>
      <c r="AF14" s="7">
        <f t="shared" si="5"/>
        <v>0.21555785737463992</v>
      </c>
      <c r="AG14" s="7">
        <f t="shared" si="5"/>
        <v>0.21555785737463992</v>
      </c>
      <c r="AH14" s="7">
        <f t="shared" si="5"/>
        <v>0.21555785737463992</v>
      </c>
      <c r="AI14" s="7">
        <f>(AI12-$D$12)/(AI3-$D$3)</f>
        <v>0.21555785737463992</v>
      </c>
      <c r="AL14" s="20">
        <f>AL12/AL3</f>
        <v>1.7752074240686599E-2</v>
      </c>
    </row>
    <row r="15" spans="2:38" x14ac:dyDescent="0.25">
      <c r="B15" s="302"/>
      <c r="C15" s="304" t="s">
        <v>10</v>
      </c>
      <c r="D15" s="305"/>
      <c r="E15" s="8">
        <f t="shared" ref="E15:J15" si="6">(E12-D12)/(E3-D3)</f>
        <v>5.0761421330342768E-3</v>
      </c>
      <c r="F15" s="8">
        <f t="shared" si="6"/>
        <v>1.452523240371386E-2</v>
      </c>
      <c r="G15" s="8">
        <f t="shared" si="6"/>
        <v>2.0376175548591655E-2</v>
      </c>
      <c r="H15" s="8">
        <f t="shared" si="6"/>
        <v>1.8143899895723882E-2</v>
      </c>
      <c r="I15" s="8">
        <f t="shared" si="6"/>
        <v>1.5937687237871076E-2</v>
      </c>
      <c r="J15" s="8">
        <f t="shared" si="6"/>
        <v>1.1883205070156366E-2</v>
      </c>
      <c r="K15" s="8">
        <f t="shared" ref="K15:AI15" si="7">(K12-J12)/(K3-J3)</f>
        <v>1.3739459145106601E-2</v>
      </c>
      <c r="L15" s="8">
        <f t="shared" si="7"/>
        <v>1.4244091939140915E-2</v>
      </c>
      <c r="M15" s="8">
        <f t="shared" si="7"/>
        <v>1.6270166803393934E-2</v>
      </c>
      <c r="N15" s="8">
        <f t="shared" si="7"/>
        <v>1.5330419466363772E-2</v>
      </c>
      <c r="O15" s="8">
        <f t="shared" si="7"/>
        <v>1.3697861112679108E-2</v>
      </c>
      <c r="P15" s="8">
        <f t="shared" si="7"/>
        <v>1.7747523248035305E-2</v>
      </c>
      <c r="Q15" s="8">
        <f t="shared" si="7"/>
        <v>1.3411857863997427E-2</v>
      </c>
      <c r="R15" s="8">
        <f t="shared" si="7"/>
        <v>2.326945639421199E-2</v>
      </c>
      <c r="S15" s="8">
        <f t="shared" si="7"/>
        <v>3.090117070515969E-2</v>
      </c>
      <c r="T15" s="8">
        <f t="shared" si="7"/>
        <v>2.3775806812249473E-2</v>
      </c>
      <c r="U15" s="8">
        <f t="shared" si="7"/>
        <v>2.2549083133542182E-2</v>
      </c>
      <c r="V15" s="8">
        <f t="shared" si="7"/>
        <v>2.0149920913287715E-2</v>
      </c>
      <c r="W15" s="8">
        <f t="shared" si="7"/>
        <v>1.728682170542346E-2</v>
      </c>
      <c r="X15" s="8">
        <f t="shared" si="7"/>
        <v>1.8165574746880297E-2</v>
      </c>
      <c r="Y15" s="8">
        <f t="shared" si="7"/>
        <v>2.5275698301527774E-2</v>
      </c>
      <c r="Z15" s="8">
        <f t="shared" si="7"/>
        <v>0.20757489682618405</v>
      </c>
      <c r="AA15" s="8" t="e">
        <f>(AA12-Z12)/(AA3-Z3)</f>
        <v>#DIV/0!</v>
      </c>
      <c r="AB15" s="8" t="e">
        <f t="shared" si="7"/>
        <v>#DIV/0!</v>
      </c>
      <c r="AC15" s="8" t="e">
        <f t="shared" si="7"/>
        <v>#DIV/0!</v>
      </c>
      <c r="AD15" s="8" t="e">
        <f t="shared" si="7"/>
        <v>#DIV/0!</v>
      </c>
      <c r="AE15" s="8" t="e">
        <f t="shared" si="7"/>
        <v>#DIV/0!</v>
      </c>
      <c r="AF15" s="8" t="e">
        <f>(AF12-AE12)/(AF3-AE3)</f>
        <v>#DIV/0!</v>
      </c>
      <c r="AG15" s="8" t="e">
        <f>(AG12-AF12)/(AG3-AF3)</f>
        <v>#DIV/0!</v>
      </c>
      <c r="AH15" s="8" t="e">
        <f t="shared" si="7"/>
        <v>#DIV/0!</v>
      </c>
      <c r="AI15" s="8" t="e">
        <f t="shared" si="7"/>
        <v>#DIV/0!</v>
      </c>
    </row>
    <row r="16" spans="2:38" x14ac:dyDescent="0.25">
      <c r="B16" s="302"/>
      <c r="C16" s="6" t="s">
        <v>11</v>
      </c>
      <c r="D16" s="4"/>
      <c r="E16" s="7">
        <f>(E11-$D$11)/(E3-$D$3)</f>
        <v>3.0456852791280575E-2</v>
      </c>
      <c r="F16" s="7">
        <f>(F11-D11)/(F3-D3)</f>
        <v>4.4752960391997283E-2</v>
      </c>
      <c r="G16" s="7">
        <f>(G11-D11)/(G3-D3)</f>
        <v>4.6512726070733097E-2</v>
      </c>
      <c r="H16" s="7">
        <f>(H11-D11)/(H3-D3)</f>
        <v>4.6803393246013757E-2</v>
      </c>
      <c r="I16" s="7">
        <f>(I11-D11)/(I3-D3)</f>
        <v>4.6865412149721189E-2</v>
      </c>
      <c r="J16" s="7">
        <f>(J11-D11)/(J3-D3)</f>
        <v>4.7196393350240916E-2</v>
      </c>
      <c r="K16" s="7">
        <f>(K11-D11)/(K3-D3)</f>
        <v>4.679614403175468E-2</v>
      </c>
      <c r="L16" s="7">
        <f>(L11-D11)/(L3-D3)</f>
        <v>4.6531371750887174E-2</v>
      </c>
      <c r="M16" s="7">
        <f>(M11-D11)/(M3-D3)</f>
        <v>4.6147118165645172E-2</v>
      </c>
      <c r="N16" s="7">
        <f>(N11-D11)/(N3-D3)</f>
        <v>4.6523261630815452E-2</v>
      </c>
      <c r="O16" s="7">
        <f>(O11-D11)/(O3-D3)</f>
        <v>4.834959440768502E-2</v>
      </c>
      <c r="P16" s="7">
        <f>(P11-D11)/(P3-D3)</f>
        <v>4.9058638687686257E-2</v>
      </c>
      <c r="Q16" s="7">
        <f>(Q11-D11)/(Q3-D3)</f>
        <v>5.2395929911860671E-2</v>
      </c>
      <c r="R16" s="7">
        <f>(R11-D11)/(R3-D3)</f>
        <v>5.308038502121025E-2</v>
      </c>
      <c r="S16" s="7">
        <f>(S11-D11)/(S3-D3)</f>
        <v>5.3127362740935206E-2</v>
      </c>
      <c r="T16" s="7">
        <f>(T11-D11)/(T3-D3)</f>
        <v>5.377713430725517E-2</v>
      </c>
      <c r="U16" s="7">
        <f>(U11-D11)/(U3-D3)</f>
        <v>5.4236952133794911E-2</v>
      </c>
      <c r="V16" s="7">
        <f>(V11-D11)/(V3-D3)</f>
        <v>5.4301818658479953E-2</v>
      </c>
      <c r="W16" s="7">
        <f>(W11-D11)/(W3-D3)</f>
        <v>5.3910895654649425E-2</v>
      </c>
      <c r="X16" s="7">
        <f>(X11-D11)/(X3-D3)</f>
        <v>5.3481134985493943E-2</v>
      </c>
      <c r="Y16" s="7">
        <f>(Y11-D11)/(Y3-D3)</f>
        <v>5.3699372886658249E-2</v>
      </c>
      <c r="Z16" s="7">
        <f>(Z11-D11)/(Z3-D3)</f>
        <v>0.221185794595326</v>
      </c>
      <c r="AA16" s="7">
        <f>(AA11-D11)/(AA3-D3)</f>
        <v>0.221185794595326</v>
      </c>
      <c r="AB16" s="7">
        <f>(AB11-D11)/(AB3-D3)</f>
        <v>0.221185794595326</v>
      </c>
      <c r="AC16" s="7">
        <f>(AC11-D11)/(AC3-D3)</f>
        <v>0.221185794595326</v>
      </c>
      <c r="AD16" s="7">
        <f>(AD11-E11)/(AD3-E3)</f>
        <v>0.22117991037485799</v>
      </c>
      <c r="AE16" s="7">
        <f>(AE11-F11)/(AE3-F3)</f>
        <v>0.22084809879058068</v>
      </c>
      <c r="AF16" s="7">
        <f>(AF11-E11)/(AF3-E3)</f>
        <v>0.22117991037485799</v>
      </c>
      <c r="AG16" s="7">
        <f>(AG11-F11)/(AG3-F3)</f>
        <v>0.22084809879058068</v>
      </c>
      <c r="AH16" s="7">
        <f>(AH11-G11)/(AH3-G3)</f>
        <v>0.220608401044882</v>
      </c>
      <c r="AI16" s="7">
        <f>(AI11-H11)/(AI3-H3)</f>
        <v>0.22034957618037879</v>
      </c>
      <c r="AL16" s="20">
        <f>AL11/AL3</f>
        <v>5.3699372886658117E-2</v>
      </c>
    </row>
    <row r="17" spans="1:38" x14ac:dyDescent="0.25">
      <c r="B17" s="302"/>
      <c r="C17" s="304" t="s">
        <v>99</v>
      </c>
      <c r="D17" s="305"/>
      <c r="E17" s="8">
        <f t="shared" ref="E17:J17" si="8">(E11-D11)/(E3-D3)</f>
        <v>3.0456852791280575E-2</v>
      </c>
      <c r="F17" s="8">
        <f t="shared" si="8"/>
        <v>4.4986719787525976E-2</v>
      </c>
      <c r="G17" s="8">
        <f t="shared" si="8"/>
        <v>4.8925212718305917E-2</v>
      </c>
      <c r="H17" s="8">
        <f t="shared" si="8"/>
        <v>4.744525547447246E-2</v>
      </c>
      <c r="I17" s="8">
        <f t="shared" si="8"/>
        <v>4.7094068304348681E-2</v>
      </c>
      <c r="J17" s="8">
        <f t="shared" si="8"/>
        <v>4.7928927116352667E-2</v>
      </c>
      <c r="K17" s="8">
        <f t="shared" ref="K17:AC17" si="9">(K11-J11)/(K3-J3)</f>
        <v>4.514393719103621E-2</v>
      </c>
      <c r="L17" s="8">
        <f t="shared" si="9"/>
        <v>4.5322110715445688E-2</v>
      </c>
      <c r="M17" s="8">
        <f t="shared" si="9"/>
        <v>4.3888433141921382E-2</v>
      </c>
      <c r="N17" s="8">
        <f t="shared" si="9"/>
        <v>4.8992106464866944E-2</v>
      </c>
      <c r="O17" s="8">
        <f>(O11-N11)/(O3-N3)</f>
        <v>6.0236905630714314E-2</v>
      </c>
      <c r="P17" s="8">
        <f>(P11-O11)/(P3-O3)</f>
        <v>5.482282866346988E-2</v>
      </c>
      <c r="Q17" s="8">
        <f t="shared" si="9"/>
        <v>7.7204790656230565E-2</v>
      </c>
      <c r="R17" s="8">
        <f t="shared" si="9"/>
        <v>6.0683092165305492E-2</v>
      </c>
      <c r="S17" s="8">
        <f t="shared" si="9"/>
        <v>5.4315273618314605E-2</v>
      </c>
      <c r="T17" s="8">
        <f t="shared" si="9"/>
        <v>6.3128866363565364E-2</v>
      </c>
      <c r="U17" s="8">
        <f t="shared" si="9"/>
        <v>6.039007321972506E-2</v>
      </c>
      <c r="V17" s="8">
        <f t="shared" si="9"/>
        <v>5.5291933154518302E-2</v>
      </c>
      <c r="W17" s="8">
        <f t="shared" si="9"/>
        <v>4.6744186046518026E-2</v>
      </c>
      <c r="X17" s="8">
        <f t="shared" si="9"/>
        <v>3.7522334723035358E-2</v>
      </c>
      <c r="Y17" s="8">
        <f t="shared" si="9"/>
        <v>5.8198502777127084E-2</v>
      </c>
      <c r="Z17" s="8">
        <f t="shared" si="9"/>
        <v>0.21442644976870431</v>
      </c>
      <c r="AA17" s="8" t="e">
        <f>(AA11-Z11)/(AA3-Z3)</f>
        <v>#DIV/0!</v>
      </c>
      <c r="AB17" s="8" t="e">
        <f t="shared" si="9"/>
        <v>#DIV/0!</v>
      </c>
      <c r="AC17" s="8" t="e">
        <f t="shared" si="9"/>
        <v>#DIV/0!</v>
      </c>
      <c r="AD17" s="8" t="e">
        <f t="shared" ref="AD17:AI17" si="10">(AD11-AC11)/(AD3-AC3)</f>
        <v>#DIV/0!</v>
      </c>
      <c r="AE17" s="8" t="e">
        <f t="shared" si="10"/>
        <v>#DIV/0!</v>
      </c>
      <c r="AF17" s="8" t="e">
        <f t="shared" si="10"/>
        <v>#DIV/0!</v>
      </c>
      <c r="AG17" s="8" t="e">
        <f>(AG11-AF11)/(AG3-AF3)</f>
        <v>#DIV/0!</v>
      </c>
      <c r="AH17" s="8" t="e">
        <f>(AH11-AG11)/(AH3-AG3)</f>
        <v>#DIV/0!</v>
      </c>
      <c r="AI17" s="8" t="e">
        <f t="shared" si="10"/>
        <v>#DIV/0!</v>
      </c>
    </row>
    <row r="18" spans="1:38"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row r="22" spans="1:38" x14ac:dyDescent="0.25">
      <c r="X22" s="13"/>
      <c r="Y22" s="13"/>
    </row>
  </sheetData>
  <mergeCells count="3">
    <mergeCell ref="B2:B18"/>
    <mergeCell ref="C15:D15"/>
    <mergeCell ref="C17:D17"/>
  </mergeCells>
  <conditionalFormatting sqref="E16:AI16">
    <cfRule type="cellIs" dxfId="95" priority="8" operator="greaterThan">
      <formula>0.2</formula>
    </cfRule>
  </conditionalFormatting>
  <conditionalFormatting sqref="E14:AI14">
    <cfRule type="cellIs" dxfId="94" priority="5" operator="lessThan">
      <formula>0.15</formula>
    </cfRule>
    <cfRule type="cellIs" dxfId="93" priority="7" operator="greaterThan">
      <formula>0.15</formula>
    </cfRule>
  </conditionalFormatting>
  <conditionalFormatting sqref="E16:AI16">
    <cfRule type="cellIs" dxfId="92" priority="6" operator="lessThan">
      <formula>0.2</formula>
    </cfRule>
  </conditionalFormatting>
  <pageMargins left="0.7" right="0.7" top="0.75" bottom="0.75" header="0.3" footer="0.3"/>
  <pageSetup paperSize="9" orientation="portrait" horizontalDpi="360" verticalDpi="36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9"/>
  <sheetViews>
    <sheetView workbookViewId="0">
      <pane xSplit="4" ySplit="2" topLeftCell="E3" activePane="bottomRight" state="frozen"/>
      <selection pane="topRight" activeCell="E1" sqref="E1"/>
      <selection pane="bottomLeft" activeCell="A3" sqref="A3"/>
      <selection pane="bottomRight" activeCell="W9" sqref="W9"/>
    </sheetView>
  </sheetViews>
  <sheetFormatPr defaultRowHeight="15" x14ac:dyDescent="0.25"/>
  <cols>
    <col min="1" max="1" width="3.7109375" customWidth="1"/>
    <col min="4" max="4" width="12.85546875" customWidth="1"/>
    <col min="5" max="34" width="10.7109375" customWidth="1"/>
    <col min="35" max="35" width="14.140625" customWidth="1"/>
    <col min="36" max="36" width="12.5703125" hidden="1" customWidth="1"/>
    <col min="37" max="37" width="12.42578125" hidden="1" customWidth="1"/>
    <col min="38" max="38" width="10.85546875" hidden="1" customWidth="1"/>
    <col min="39" max="39" width="9.140625" hidden="1" customWidth="1"/>
  </cols>
  <sheetData>
    <row r="1" spans="2:39" ht="26.25" customHeight="1" x14ac:dyDescent="0.25">
      <c r="H1" s="139"/>
      <c r="I1" s="139"/>
      <c r="J1" s="139"/>
    </row>
    <row r="2" spans="2:39" x14ac:dyDescent="0.25">
      <c r="B2" s="301" t="s">
        <v>111</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44897</v>
      </c>
      <c r="AK2" s="160">
        <v>44898</v>
      </c>
      <c r="AL2" s="160">
        <v>44899</v>
      </c>
      <c r="AM2" s="160">
        <v>44900</v>
      </c>
    </row>
    <row r="3" spans="2:39" x14ac:dyDescent="0.25">
      <c r="B3" s="302"/>
      <c r="C3" s="3" t="s">
        <v>0</v>
      </c>
      <c r="D3" s="16">
        <f t="shared" ref="D3:J3" si="0">D4+D5+D6</f>
        <v>24542.010999999999</v>
      </c>
      <c r="E3" s="16">
        <f t="shared" si="0"/>
        <v>24542.011999999995</v>
      </c>
      <c r="F3" s="16">
        <f t="shared" si="0"/>
        <v>24544.381000000001</v>
      </c>
      <c r="G3" s="16">
        <f t="shared" si="0"/>
        <v>24546.050999999999</v>
      </c>
      <c r="H3" s="16">
        <f t="shared" si="0"/>
        <v>24548.123</v>
      </c>
      <c r="I3" s="16">
        <f t="shared" si="0"/>
        <v>24556.850999999995</v>
      </c>
      <c r="J3" s="16">
        <f t="shared" si="0"/>
        <v>24559.714</v>
      </c>
      <c r="K3" s="16">
        <f t="shared" ref="K3:AI3" si="1">K4+K5+K6</f>
        <v>24570.701999999997</v>
      </c>
      <c r="L3" s="16">
        <f t="shared" si="1"/>
        <v>24570.701999999997</v>
      </c>
      <c r="M3" s="16">
        <f t="shared" si="1"/>
        <v>24573.368999999999</v>
      </c>
      <c r="N3" s="16">
        <f t="shared" si="1"/>
        <v>24576.794999999998</v>
      </c>
      <c r="O3" s="16">
        <f t="shared" si="1"/>
        <v>24583.193999999996</v>
      </c>
      <c r="P3" s="154">
        <v>24586.152999999998</v>
      </c>
      <c r="Q3" s="154">
        <v>24593.498</v>
      </c>
      <c r="R3" s="154">
        <v>24600.725999999995</v>
      </c>
      <c r="S3" s="4">
        <v>24603.35</v>
      </c>
      <c r="T3" s="4">
        <v>24605.926999999996</v>
      </c>
      <c r="U3" s="16">
        <f t="shared" si="1"/>
        <v>24611.722999999998</v>
      </c>
      <c r="V3" s="16">
        <f t="shared" si="1"/>
        <v>24614.002999999997</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24614.002999999997</v>
      </c>
      <c r="AK3" s="19">
        <f>D3</f>
        <v>24542.010999999999</v>
      </c>
      <c r="AL3" s="19">
        <f>AJ3-AK3</f>
        <v>71.99199999999837</v>
      </c>
    </row>
    <row r="4" spans="2:39" x14ac:dyDescent="0.25">
      <c r="B4" s="302"/>
      <c r="C4" s="3" t="s">
        <v>1</v>
      </c>
      <c r="D4" s="157">
        <v>13948.156000000001</v>
      </c>
      <c r="E4" s="4">
        <v>13948.156999999999</v>
      </c>
      <c r="F4" s="4">
        <v>13950.526</v>
      </c>
      <c r="G4" s="4">
        <v>13952.196</v>
      </c>
      <c r="H4" s="4">
        <v>13954.268</v>
      </c>
      <c r="I4" s="4">
        <v>13962.995999999999</v>
      </c>
      <c r="J4" s="4">
        <v>13965.859</v>
      </c>
      <c r="K4" s="4">
        <v>13976.847</v>
      </c>
      <c r="L4" s="4">
        <v>13976.847</v>
      </c>
      <c r="M4" s="4">
        <v>13979.513999999999</v>
      </c>
      <c r="N4" s="4">
        <v>13982.94</v>
      </c>
      <c r="O4" s="4">
        <v>13989.339</v>
      </c>
      <c r="P4" s="154">
        <v>13992.298000000001</v>
      </c>
      <c r="Q4" s="154">
        <v>13999.643</v>
      </c>
      <c r="R4" s="154">
        <v>14006.870999999999</v>
      </c>
      <c r="S4" s="4">
        <v>14009.495000000001</v>
      </c>
      <c r="T4" s="4">
        <v>14012.072</v>
      </c>
      <c r="U4" s="4">
        <v>14017.868</v>
      </c>
      <c r="V4" s="4">
        <v>14020.147999999999</v>
      </c>
      <c r="W4" s="154"/>
      <c r="X4" s="154"/>
      <c r="Y4" s="154"/>
      <c r="Z4" s="154"/>
      <c r="AA4" s="154"/>
      <c r="AB4" s="154"/>
      <c r="AC4" s="4"/>
      <c r="AD4" s="4"/>
      <c r="AE4" s="4"/>
      <c r="AF4" s="4"/>
      <c r="AG4" s="4"/>
      <c r="AH4" s="4"/>
      <c r="AI4" s="4"/>
      <c r="AJ4" s="19">
        <f t="shared" ref="AJ4:AJ12" si="2">MAX(D4:AI4)</f>
        <v>14020.147999999999</v>
      </c>
      <c r="AK4" s="19">
        <f t="shared" ref="AK4:AK12" si="3">D4</f>
        <v>13948.156000000001</v>
      </c>
      <c r="AL4" s="19">
        <f t="shared" ref="AL4:AL12" si="4">AJ4-AK4</f>
        <v>71.99199999999837</v>
      </c>
    </row>
    <row r="5" spans="2:39" x14ac:dyDescent="0.25">
      <c r="B5" s="302"/>
      <c r="C5" s="3" t="s">
        <v>2</v>
      </c>
      <c r="D5" s="157">
        <v>4508.8119999999999</v>
      </c>
      <c r="E5" s="4">
        <v>4508.8119999999999</v>
      </c>
      <c r="F5" s="4">
        <v>4508.8119999999999</v>
      </c>
      <c r="G5" s="4">
        <v>4508.8119999999999</v>
      </c>
      <c r="H5" s="4">
        <v>4508.8119999999999</v>
      </c>
      <c r="I5" s="4">
        <v>4508.8119999999999</v>
      </c>
      <c r="J5" s="4">
        <v>4508.8119999999999</v>
      </c>
      <c r="K5" s="4">
        <v>4508.8119999999999</v>
      </c>
      <c r="L5" s="4">
        <v>4508.8119999999999</v>
      </c>
      <c r="M5" s="4">
        <v>4508.8119999999999</v>
      </c>
      <c r="N5" s="4">
        <v>4508.8119999999999</v>
      </c>
      <c r="O5" s="4">
        <v>4508.8119999999999</v>
      </c>
      <c r="P5" s="154">
        <v>4508.8119999999999</v>
      </c>
      <c r="Q5" s="154">
        <v>4508.8119999999999</v>
      </c>
      <c r="R5" s="154">
        <v>4508.8119999999999</v>
      </c>
      <c r="S5" s="4">
        <v>4508.8119999999999</v>
      </c>
      <c r="T5" s="4">
        <v>4508.8119999999999</v>
      </c>
      <c r="U5" s="4">
        <v>4508.8119999999999</v>
      </c>
      <c r="V5" s="4">
        <v>4508.8119999999999</v>
      </c>
      <c r="W5" s="154"/>
      <c r="X5" s="154"/>
      <c r="Y5" s="154"/>
      <c r="Z5" s="154"/>
      <c r="AA5" s="154"/>
      <c r="AB5" s="154"/>
      <c r="AC5" s="4"/>
      <c r="AD5" s="4"/>
      <c r="AE5" s="4"/>
      <c r="AF5" s="4"/>
      <c r="AG5" s="4"/>
      <c r="AH5" s="4"/>
      <c r="AI5" s="4"/>
      <c r="AJ5" s="19">
        <f t="shared" si="2"/>
        <v>4508.8119999999999</v>
      </c>
      <c r="AK5" s="19">
        <f t="shared" si="3"/>
        <v>4508.8119999999999</v>
      </c>
      <c r="AL5" s="19">
        <f t="shared" si="4"/>
        <v>0</v>
      </c>
    </row>
    <row r="6" spans="2:39" x14ac:dyDescent="0.25">
      <c r="B6" s="302"/>
      <c r="C6" s="3" t="s">
        <v>3</v>
      </c>
      <c r="D6" s="157">
        <v>6085.0429999999997</v>
      </c>
      <c r="E6" s="4">
        <v>6085.0429999999997</v>
      </c>
      <c r="F6" s="4">
        <v>6085.0429999999997</v>
      </c>
      <c r="G6" s="4">
        <v>6085.0429999999997</v>
      </c>
      <c r="H6" s="4">
        <v>6085.0429999999997</v>
      </c>
      <c r="I6" s="4">
        <v>6085.0429999999997</v>
      </c>
      <c r="J6" s="4">
        <v>6085.0429999999997</v>
      </c>
      <c r="K6" s="4">
        <v>6085.0429999999997</v>
      </c>
      <c r="L6" s="4">
        <v>6085.0429999999997</v>
      </c>
      <c r="M6" s="4">
        <v>6085.0429999999997</v>
      </c>
      <c r="N6" s="4">
        <v>6085.0429999999997</v>
      </c>
      <c r="O6" s="4">
        <v>6085.0429999999997</v>
      </c>
      <c r="P6" s="154">
        <v>6085.0429999999997</v>
      </c>
      <c r="Q6" s="154">
        <v>6085.0429999999997</v>
      </c>
      <c r="R6" s="154">
        <v>6085.0429999999997</v>
      </c>
      <c r="S6" s="4">
        <v>6085.0429999999997</v>
      </c>
      <c r="T6" s="4">
        <v>6085.0429999999997</v>
      </c>
      <c r="U6" s="4">
        <v>6085.0429999999997</v>
      </c>
      <c r="V6" s="4">
        <v>6085.0429999999997</v>
      </c>
      <c r="W6" s="154"/>
      <c r="X6" s="154"/>
      <c r="Y6" s="154"/>
      <c r="Z6" s="154"/>
      <c r="AA6" s="154"/>
      <c r="AB6" s="154"/>
      <c r="AC6" s="4"/>
      <c r="AD6" s="4"/>
      <c r="AE6" s="4"/>
      <c r="AF6" s="4"/>
      <c r="AG6" s="4"/>
      <c r="AH6" s="4"/>
      <c r="AI6" s="4"/>
      <c r="AJ6" s="19">
        <f t="shared" si="2"/>
        <v>6085.0429999999997</v>
      </c>
      <c r="AK6" s="19">
        <f t="shared" si="3"/>
        <v>6085.0429999999997</v>
      </c>
      <c r="AL6" s="19">
        <f t="shared" si="4"/>
        <v>0</v>
      </c>
    </row>
    <row r="7" spans="2:39" x14ac:dyDescent="0.25">
      <c r="B7" s="302"/>
      <c r="C7" s="3" t="s">
        <v>14</v>
      </c>
      <c r="D7" s="157"/>
      <c r="E7" s="4"/>
      <c r="F7" s="4"/>
      <c r="G7" s="4"/>
      <c r="H7" s="4"/>
      <c r="I7" s="4"/>
      <c r="J7" s="4"/>
      <c r="K7" s="4"/>
      <c r="L7" s="4"/>
      <c r="M7" s="4"/>
      <c r="N7" s="4"/>
      <c r="O7" s="4"/>
      <c r="P7" s="154"/>
      <c r="Q7" s="154"/>
      <c r="R7" s="154"/>
      <c r="S7" s="4"/>
      <c r="T7" s="4"/>
      <c r="U7" s="4"/>
      <c r="V7" s="4"/>
      <c r="W7" s="154"/>
      <c r="X7" s="154"/>
      <c r="Y7" s="154"/>
      <c r="Z7" s="154"/>
      <c r="AA7" s="154"/>
      <c r="AB7" s="154"/>
      <c r="AC7" s="4"/>
      <c r="AD7" s="4"/>
      <c r="AE7" s="4"/>
      <c r="AF7" s="4"/>
      <c r="AG7" s="4"/>
      <c r="AH7" s="4"/>
      <c r="AI7" s="4"/>
      <c r="AJ7" s="19">
        <f t="shared" si="2"/>
        <v>0</v>
      </c>
      <c r="AK7" s="19">
        <f t="shared" si="3"/>
        <v>0</v>
      </c>
      <c r="AL7" s="19">
        <f t="shared" si="4"/>
        <v>0</v>
      </c>
    </row>
    <row r="8" spans="2:39" x14ac:dyDescent="0.25">
      <c r="B8" s="302"/>
      <c r="C8" s="3" t="s">
        <v>4</v>
      </c>
      <c r="D8" s="157"/>
      <c r="E8" s="4"/>
      <c r="F8" s="4"/>
      <c r="G8" s="4"/>
      <c r="H8" s="4"/>
      <c r="I8" s="4"/>
      <c r="J8" s="4"/>
      <c r="K8" s="4"/>
      <c r="L8" s="4"/>
      <c r="M8" s="4"/>
      <c r="N8" s="4"/>
      <c r="O8" s="4"/>
      <c r="P8" s="154"/>
      <c r="Q8" s="154"/>
      <c r="R8" s="154"/>
      <c r="S8" s="4"/>
      <c r="T8" s="4"/>
      <c r="U8" s="4"/>
      <c r="V8" s="4"/>
      <c r="W8" s="154"/>
      <c r="X8" s="154"/>
      <c r="Y8" s="154"/>
      <c r="Z8" s="154"/>
      <c r="AA8" s="154"/>
      <c r="AB8" s="154"/>
      <c r="AC8" s="4"/>
      <c r="AD8" s="4"/>
      <c r="AE8" s="4"/>
      <c r="AF8" s="4"/>
      <c r="AG8" s="4"/>
      <c r="AH8" s="4"/>
      <c r="AI8" s="4"/>
      <c r="AJ8" s="19">
        <f t="shared" si="2"/>
        <v>0</v>
      </c>
      <c r="AK8" s="19">
        <f t="shared" si="3"/>
        <v>0</v>
      </c>
      <c r="AL8" s="19">
        <f t="shared" si="4"/>
        <v>0</v>
      </c>
    </row>
    <row r="9" spans="2:39" x14ac:dyDescent="0.25">
      <c r="B9" s="302"/>
      <c r="C9" s="3" t="s">
        <v>5</v>
      </c>
      <c r="D9" s="157"/>
      <c r="E9" s="4"/>
      <c r="F9" s="4"/>
      <c r="G9" s="4"/>
      <c r="H9" s="4"/>
      <c r="I9" s="4"/>
      <c r="J9" s="4"/>
      <c r="K9" s="4"/>
      <c r="L9" s="4"/>
      <c r="M9" s="4"/>
      <c r="N9" s="4"/>
      <c r="O9" s="4"/>
      <c r="P9" s="154"/>
      <c r="Q9" s="154"/>
      <c r="R9" s="154"/>
      <c r="S9" s="4"/>
      <c r="T9" s="4"/>
      <c r="U9" s="4"/>
      <c r="V9" s="4"/>
      <c r="W9" s="154"/>
      <c r="X9" s="154"/>
      <c r="Y9" s="154"/>
      <c r="Z9" s="154"/>
      <c r="AA9" s="154"/>
      <c r="AB9" s="154"/>
      <c r="AC9" s="4"/>
      <c r="AD9" s="4"/>
      <c r="AE9" s="4"/>
      <c r="AF9" s="4"/>
      <c r="AG9" s="4"/>
      <c r="AH9" s="4"/>
      <c r="AI9" s="4"/>
      <c r="AJ9" s="19">
        <f t="shared" si="2"/>
        <v>0</v>
      </c>
      <c r="AK9" s="19">
        <f t="shared" si="3"/>
        <v>0</v>
      </c>
      <c r="AL9" s="19">
        <f t="shared" si="4"/>
        <v>0</v>
      </c>
    </row>
    <row r="10" spans="2:39" x14ac:dyDescent="0.25">
      <c r="B10" s="302"/>
      <c r="C10" s="3" t="s">
        <v>6</v>
      </c>
      <c r="D10" s="157"/>
      <c r="E10" s="4"/>
      <c r="F10" s="4"/>
      <c r="G10" s="4"/>
      <c r="H10" s="4"/>
      <c r="I10" s="4"/>
      <c r="J10" s="4"/>
      <c r="K10" s="4"/>
      <c r="L10" s="4"/>
      <c r="M10" s="4"/>
      <c r="N10" s="4"/>
      <c r="O10" s="4"/>
      <c r="P10" s="154"/>
      <c r="Q10" s="154"/>
      <c r="R10" s="154"/>
      <c r="S10" s="4"/>
      <c r="T10" s="4"/>
      <c r="U10" s="4"/>
      <c r="V10" s="4"/>
      <c r="W10" s="154"/>
      <c r="X10" s="154"/>
      <c r="Y10" s="154"/>
      <c r="Z10" s="154"/>
      <c r="AA10" s="154"/>
      <c r="AB10" s="154"/>
      <c r="AC10" s="4"/>
      <c r="AD10" s="4"/>
      <c r="AE10" s="4"/>
      <c r="AF10" s="4"/>
      <c r="AG10" s="4"/>
      <c r="AH10" s="4"/>
      <c r="AI10" s="4"/>
      <c r="AJ10" s="19">
        <f t="shared" si="2"/>
        <v>0</v>
      </c>
      <c r="AK10" s="19">
        <f t="shared" si="3"/>
        <v>0</v>
      </c>
      <c r="AL10" s="19">
        <f t="shared" si="4"/>
        <v>0</v>
      </c>
    </row>
    <row r="11" spans="2:39" x14ac:dyDescent="0.25">
      <c r="B11" s="302"/>
      <c r="C11" s="3" t="s">
        <v>7</v>
      </c>
      <c r="D11" s="157">
        <v>7582.7190000000001</v>
      </c>
      <c r="E11" s="4">
        <v>7582.7190000000001</v>
      </c>
      <c r="F11" s="4">
        <v>7582.7250000000004</v>
      </c>
      <c r="G11" s="4">
        <v>7582.7250000000004</v>
      </c>
      <c r="H11" s="4">
        <v>7582.7280000000001</v>
      </c>
      <c r="I11" s="4">
        <v>7582.7389999999996</v>
      </c>
      <c r="J11" s="4">
        <v>7582.741</v>
      </c>
      <c r="K11" s="4">
        <v>7582.7539999999999</v>
      </c>
      <c r="L11" s="4">
        <v>7582.7539999999999</v>
      </c>
      <c r="M11" s="4">
        <v>7582.7569999999996</v>
      </c>
      <c r="N11" s="4">
        <v>7582.7629999999999</v>
      </c>
      <c r="O11" s="4">
        <v>7582.7749999999996</v>
      </c>
      <c r="P11" s="154">
        <v>7582.7780000000002</v>
      </c>
      <c r="Q11" s="154">
        <v>7582.7820000000002</v>
      </c>
      <c r="R11" s="154">
        <v>7582.7950000000001</v>
      </c>
      <c r="S11" s="4">
        <v>7582.7969999999996</v>
      </c>
      <c r="T11" s="4">
        <v>7582.808</v>
      </c>
      <c r="U11" s="4">
        <v>7582.8119999999999</v>
      </c>
      <c r="V11" s="4">
        <v>7582.8140000000003</v>
      </c>
      <c r="W11" s="154"/>
      <c r="X11" s="154"/>
      <c r="Y11" s="154"/>
      <c r="Z11" s="154"/>
      <c r="AA11" s="154"/>
      <c r="AB11" s="154"/>
      <c r="AC11" s="4"/>
      <c r="AD11" s="4"/>
      <c r="AE11" s="4"/>
      <c r="AF11" s="4"/>
      <c r="AG11" s="4"/>
      <c r="AH11" s="4"/>
      <c r="AI11" s="4"/>
      <c r="AJ11" s="19">
        <f t="shared" si="2"/>
        <v>7582.8140000000003</v>
      </c>
      <c r="AK11" s="19">
        <f t="shared" si="3"/>
        <v>7582.7190000000001</v>
      </c>
      <c r="AL11" s="19">
        <f t="shared" si="4"/>
        <v>9.5000000000254659E-2</v>
      </c>
    </row>
    <row r="12" spans="2:39" x14ac:dyDescent="0.25">
      <c r="B12" s="302"/>
      <c r="C12" s="3" t="s">
        <v>8</v>
      </c>
      <c r="D12" s="157">
        <v>399.50200000000001</v>
      </c>
      <c r="E12" s="4">
        <v>399.50200000000001</v>
      </c>
      <c r="F12" s="4">
        <v>399.55399999999997</v>
      </c>
      <c r="G12" s="4">
        <v>399.59800000000001</v>
      </c>
      <c r="H12" s="4">
        <v>399.65</v>
      </c>
      <c r="I12" s="4">
        <v>399.85599999999999</v>
      </c>
      <c r="J12" s="4">
        <v>399.92099999999999</v>
      </c>
      <c r="K12" s="4">
        <v>400.17899999999997</v>
      </c>
      <c r="L12" s="4">
        <v>400.17899999999997</v>
      </c>
      <c r="M12" s="4">
        <v>400.23599999999999</v>
      </c>
      <c r="N12" s="4">
        <v>400.31200000000001</v>
      </c>
      <c r="O12" s="4">
        <v>400.46300000000002</v>
      </c>
      <c r="P12" s="154">
        <v>400.53199999999998</v>
      </c>
      <c r="Q12" s="154">
        <v>400.68</v>
      </c>
      <c r="R12" s="154">
        <v>400.827</v>
      </c>
      <c r="S12" s="4">
        <v>400.89100000000002</v>
      </c>
      <c r="T12" s="4">
        <v>400.95699999999999</v>
      </c>
      <c r="U12" s="4">
        <v>401.07299999999998</v>
      </c>
      <c r="V12" s="4">
        <v>401.12299999999999</v>
      </c>
      <c r="W12" s="154"/>
      <c r="X12" s="154"/>
      <c r="Y12" s="154"/>
      <c r="Z12" s="154"/>
      <c r="AA12" s="154"/>
      <c r="AB12" s="154"/>
      <c r="AC12" s="4"/>
      <c r="AD12" s="4"/>
      <c r="AE12" s="4"/>
      <c r="AF12" s="4"/>
      <c r="AG12" s="4"/>
      <c r="AH12" s="4"/>
      <c r="AI12" s="4"/>
      <c r="AJ12" s="19">
        <f t="shared" si="2"/>
        <v>401.12299999999999</v>
      </c>
      <c r="AK12" s="19">
        <f t="shared" si="3"/>
        <v>399.50200000000001</v>
      </c>
      <c r="AL12" s="19">
        <f t="shared" si="4"/>
        <v>1.6209999999999809</v>
      </c>
    </row>
    <row r="13" spans="2:39" x14ac:dyDescent="0.25">
      <c r="B13" s="302"/>
      <c r="C13" s="1"/>
      <c r="D13" s="4"/>
      <c r="E13" s="4"/>
      <c r="F13" s="4"/>
      <c r="G13" s="154"/>
      <c r="H13" s="4"/>
      <c r="I13" s="4"/>
      <c r="J13" s="4"/>
      <c r="K13" s="4"/>
      <c r="L13" s="4"/>
      <c r="M13" s="4"/>
      <c r="N13" s="4"/>
      <c r="O13" s="18"/>
      <c r="P13" s="4"/>
      <c r="Q13" s="4"/>
      <c r="R13" s="154"/>
      <c r="S13" s="154"/>
      <c r="T13" s="154"/>
      <c r="U13" s="154"/>
      <c r="V13" s="154"/>
      <c r="W13" s="154"/>
      <c r="X13" s="154"/>
      <c r="Y13" s="154"/>
      <c r="Z13" s="4"/>
      <c r="AA13" s="4"/>
      <c r="AB13" s="4"/>
      <c r="AC13" s="4"/>
      <c r="AD13" s="4"/>
      <c r="AE13" s="4"/>
      <c r="AF13" s="4"/>
      <c r="AG13" s="4"/>
      <c r="AH13" s="35"/>
      <c r="AI13" s="4"/>
    </row>
    <row r="14" spans="2:39" x14ac:dyDescent="0.25">
      <c r="B14" s="302"/>
      <c r="C14" s="6" t="s">
        <v>9</v>
      </c>
      <c r="D14" s="4"/>
      <c r="E14" s="7">
        <f>(E12-$D$12)/(E3-$D$3)</f>
        <v>0</v>
      </c>
      <c r="F14" s="7">
        <f t="shared" ref="F14:AI14" si="5">(F12-$D$12)/(F3-$D$3)</f>
        <v>2.1940928270002786E-2</v>
      </c>
      <c r="G14" s="7">
        <f t="shared" si="5"/>
        <v>2.3762376237619526E-2</v>
      </c>
      <c r="H14" s="7">
        <f t="shared" si="5"/>
        <v>2.4214659685854671E-2</v>
      </c>
      <c r="I14" s="7">
        <f t="shared" si="5"/>
        <v>2.3854447439357704E-2</v>
      </c>
      <c r="J14" s="7">
        <f t="shared" si="5"/>
        <v>2.3668304807092078E-2</v>
      </c>
      <c r="K14" s="7">
        <f t="shared" si="5"/>
        <v>2.3596249695025974E-2</v>
      </c>
      <c r="L14" s="7">
        <f t="shared" si="5"/>
        <v>2.3596249695025974E-2</v>
      </c>
      <c r="M14" s="7">
        <f t="shared" si="5"/>
        <v>2.340710504496385E-2</v>
      </c>
      <c r="N14" s="7">
        <f t="shared" si="5"/>
        <v>2.3286568537258807E-2</v>
      </c>
      <c r="O14" s="7">
        <f t="shared" si="5"/>
        <v>2.3334871184713998E-2</v>
      </c>
      <c r="P14" s="7">
        <f t="shared" si="5"/>
        <v>2.3333786416564199E-2</v>
      </c>
      <c r="Q14" s="7">
        <f t="shared" si="5"/>
        <v>2.287956183114135E-2</v>
      </c>
      <c r="R14" s="7">
        <f t="shared" si="5"/>
        <v>2.256663544239236E-2</v>
      </c>
      <c r="S14" s="7">
        <f t="shared" si="5"/>
        <v>2.2644646961965654E-2</v>
      </c>
      <c r="T14" s="7">
        <f t="shared" si="5"/>
        <v>2.2764253082171011E-2</v>
      </c>
      <c r="U14" s="7">
        <f t="shared" si="5"/>
        <v>2.253557493688289E-2</v>
      </c>
      <c r="V14" s="7">
        <f t="shared" si="5"/>
        <v>2.2516390710079142E-2</v>
      </c>
      <c r="W14" s="7">
        <f t="shared" si="5"/>
        <v>1.6278291131073163E-2</v>
      </c>
      <c r="X14" s="7">
        <f t="shared" si="5"/>
        <v>1.6278291131073163E-2</v>
      </c>
      <c r="Y14" s="7">
        <f t="shared" si="5"/>
        <v>1.6278291131073163E-2</v>
      </c>
      <c r="Z14" s="7">
        <f t="shared" si="5"/>
        <v>1.6278291131073163E-2</v>
      </c>
      <c r="AA14" s="7">
        <f t="shared" si="5"/>
        <v>1.6278291131073163E-2</v>
      </c>
      <c r="AB14" s="7">
        <f t="shared" si="5"/>
        <v>1.6278291131073163E-2</v>
      </c>
      <c r="AC14" s="7">
        <f t="shared" si="5"/>
        <v>1.6278291131073163E-2</v>
      </c>
      <c r="AD14" s="7">
        <f t="shared" si="5"/>
        <v>1.6278291131073163E-2</v>
      </c>
      <c r="AE14" s="7">
        <f t="shared" si="5"/>
        <v>1.6278291131073163E-2</v>
      </c>
      <c r="AF14" s="7">
        <f t="shared" si="5"/>
        <v>1.6278291131073163E-2</v>
      </c>
      <c r="AG14" s="7">
        <f t="shared" si="5"/>
        <v>1.6278291131073163E-2</v>
      </c>
      <c r="AH14" s="7">
        <f t="shared" si="5"/>
        <v>1.6278291131073163E-2</v>
      </c>
      <c r="AI14" s="7">
        <f t="shared" si="5"/>
        <v>1.6278291131073163E-2</v>
      </c>
      <c r="AL14" s="20">
        <f>AL12/AL3</f>
        <v>2.2516390710079142E-2</v>
      </c>
    </row>
    <row r="15" spans="2:39" x14ac:dyDescent="0.25">
      <c r="B15" s="302"/>
      <c r="C15" s="304" t="s">
        <v>10</v>
      </c>
      <c r="D15" s="305"/>
      <c r="E15" s="8">
        <f t="shared" ref="E15:AI15" si="6">(E12-D12)/(E3-D3)</f>
        <v>0</v>
      </c>
      <c r="F15" s="8">
        <f t="shared" si="6"/>
        <v>2.1950189953495652E-2</v>
      </c>
      <c r="G15" s="8">
        <f t="shared" si="6"/>
        <v>2.6347305389272796E-2</v>
      </c>
      <c r="H15" s="8">
        <f t="shared" si="6"/>
        <v>2.509652509650635E-2</v>
      </c>
      <c r="I15" s="8">
        <f t="shared" si="6"/>
        <v>2.3602199816696045E-2</v>
      </c>
      <c r="J15" s="8">
        <f t="shared" si="6"/>
        <v>2.2703457911242765E-2</v>
      </c>
      <c r="K15" s="8">
        <f t="shared" si="6"/>
        <v>2.3480160174739605E-2</v>
      </c>
      <c r="L15" s="8" t="e">
        <f t="shared" si="6"/>
        <v>#DIV/0!</v>
      </c>
      <c r="M15" s="8">
        <f t="shared" si="6"/>
        <v>2.1372328458938508E-2</v>
      </c>
      <c r="N15" s="8">
        <f t="shared" si="6"/>
        <v>2.2183304144785011E-2</v>
      </c>
      <c r="O15" s="8">
        <f t="shared" si="6"/>
        <v>2.359743709955724E-2</v>
      </c>
      <c r="P15" s="8">
        <f t="shared" si="6"/>
        <v>2.3318688746164332E-2</v>
      </c>
      <c r="Q15" s="8">
        <f t="shared" si="6"/>
        <v>2.0149761742682248E-2</v>
      </c>
      <c r="R15" s="8">
        <f t="shared" si="6"/>
        <v>2.0337576092983194E-2</v>
      </c>
      <c r="S15" s="8">
        <f t="shared" si="6"/>
        <v>2.4390243902415249E-2</v>
      </c>
      <c r="T15" s="8">
        <f t="shared" si="6"/>
        <v>2.5611175785812255E-2</v>
      </c>
      <c r="U15" s="8">
        <f t="shared" si="6"/>
        <v>2.0013802622488527E-2</v>
      </c>
      <c r="V15" s="8">
        <f t="shared" ref="V15" si="7">(V12-U12)/(V3-U3)</f>
        <v>2.1929824561419693E-2</v>
      </c>
      <c r="W15" s="8">
        <f t="shared" ref="W15" si="8">(W12-V12)/(W3-V3)</f>
        <v>1.6296536569041616E-2</v>
      </c>
      <c r="X15" s="8" t="e">
        <f t="shared" ref="X15" si="9">(X12-W12)/(X3-W3)</f>
        <v>#DIV/0!</v>
      </c>
      <c r="Y15" s="8" t="e">
        <f t="shared" ref="Y15" si="10">(Y12-X12)/(Y3-X3)</f>
        <v>#DIV/0!</v>
      </c>
      <c r="Z15" s="8" t="e">
        <f t="shared" ref="Z15" si="11">(Z12-Y12)/(Z3-Y3)</f>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9" x14ac:dyDescent="0.25">
      <c r="B16" s="302"/>
      <c r="C16" s="6" t="s">
        <v>11</v>
      </c>
      <c r="D16" s="4"/>
      <c r="E16" s="7">
        <f>(E11-D11)/(E3-D3)</f>
        <v>0</v>
      </c>
      <c r="F16" s="7">
        <f>(F11-D11)/(F3-D3)</f>
        <v>2.5316455697494663E-3</v>
      </c>
      <c r="G16" s="7">
        <f>(G11-D11)/(G3-D3)</f>
        <v>1.4851485149286062E-3</v>
      </c>
      <c r="H16" s="7">
        <f>(H11-D11)/(H3-D3)</f>
        <v>1.472513089007378E-3</v>
      </c>
      <c r="I16" s="7">
        <f>(I11-D11)/(I3-D3)</f>
        <v>1.3477088948471543E-3</v>
      </c>
      <c r="J16" s="7">
        <f>(J11-D11)/(J3-D3)</f>
        <v>1.2427272213711151E-3</v>
      </c>
      <c r="K16" s="7">
        <f>(K11-D11)/(K3-D3)</f>
        <v>1.2198947405059367E-3</v>
      </c>
      <c r="L16" s="7">
        <f>(L11-D11)/(L3-D3)</f>
        <v>1.2198947405059367E-3</v>
      </c>
      <c r="M16" s="7">
        <f>(M11-D11)/(M3-D3)</f>
        <v>1.2118119777905464E-3</v>
      </c>
      <c r="N16" s="7">
        <f>(N11-D11)/(N3-D3)</f>
        <v>1.2649494020201665E-3</v>
      </c>
      <c r="O16" s="7">
        <f>(O11-D11)/(O3-D3)</f>
        <v>1.3597843770388023E-3</v>
      </c>
      <c r="P16" s="7">
        <f>(P11-D11)/(P3-D3)</f>
        <v>1.3365955326037943E-3</v>
      </c>
      <c r="Q16" s="7">
        <f>(Q11-D11)/(Q3-D3)</f>
        <v>1.2236098432633607E-3</v>
      </c>
      <c r="R16" s="7">
        <f>(R11-D11)/(R3-D3)</f>
        <v>1.294388146130058E-3</v>
      </c>
      <c r="S16" s="7">
        <f>(S11-D11)/(S3-D3)</f>
        <v>1.2716216436446609E-3</v>
      </c>
      <c r="T16" s="7">
        <f>(T11-D11)/(T3-D3)</f>
        <v>1.392452594028809E-3</v>
      </c>
      <c r="U16" s="7">
        <f>(U11-D11)/(U3-D3)</f>
        <v>1.3340601331169359E-3</v>
      </c>
      <c r="V16" s="7">
        <f>(V11-D11)/(V3-D3)</f>
        <v>1.3195910656775311E-3</v>
      </c>
      <c r="W16" s="7">
        <f>(W11-D11)/(W3-D3)</f>
        <v>0.30896893494180244</v>
      </c>
      <c r="X16" s="7">
        <f>(X11-D11)/(X3-D3)</f>
        <v>0.30896893494180244</v>
      </c>
      <c r="Y16" s="7">
        <f>(Y11-D11)/(Y3-D3)</f>
        <v>0.30896893494180244</v>
      </c>
      <c r="Z16" s="7">
        <f>(Z11-D11)/(Z3-D3)</f>
        <v>0.30896893494180244</v>
      </c>
      <c r="AA16" s="7">
        <f>(AA11-D11)/(AA3-D3)</f>
        <v>0.30896893494180244</v>
      </c>
      <c r="AB16" s="7">
        <f>(AB11-D11)/(AB3-D3)</f>
        <v>0.30896893494180244</v>
      </c>
      <c r="AC16" s="7">
        <f>(AC11-D11)/(AC3-D3)</f>
        <v>0.30896893494180244</v>
      </c>
      <c r="AD16" s="7">
        <f>(AD11-D11)/(AD3-D3)</f>
        <v>0.30896893494180244</v>
      </c>
      <c r="AE16" s="7">
        <f>(AE11-D11)/(AE3-D3)</f>
        <v>0.30896893494180244</v>
      </c>
      <c r="AF16" s="7">
        <f>(AF11-D11)/(AF3-D3)</f>
        <v>0.30896893494180244</v>
      </c>
      <c r="AG16" s="7">
        <f>(AG11-D11)/(AG3-D3)</f>
        <v>0.30896893494180244</v>
      </c>
      <c r="AH16" s="7">
        <f t="shared" ref="AH16:AI16" si="12">(AH11-E11)/(AH3-E3)</f>
        <v>0.30896892235241352</v>
      </c>
      <c r="AI16" s="7">
        <f t="shared" si="12"/>
        <v>0.3089393454249264</v>
      </c>
      <c r="AL16" s="20">
        <f>AL11/AL3</f>
        <v>1.3195910656775311E-3</v>
      </c>
    </row>
    <row r="17" spans="1:35" x14ac:dyDescent="0.25">
      <c r="B17" s="302"/>
      <c r="C17" s="304" t="s">
        <v>99</v>
      </c>
      <c r="D17" s="305"/>
      <c r="E17" s="8">
        <f t="shared" ref="E17:AI17" si="13">(E11-D11)/(E3-D3)</f>
        <v>0</v>
      </c>
      <c r="F17" s="8">
        <f t="shared" si="13"/>
        <v>2.5327142255371607E-3</v>
      </c>
      <c r="G17" s="8">
        <f t="shared" si="13"/>
        <v>0</v>
      </c>
      <c r="H17" s="8">
        <f t="shared" si="13"/>
        <v>1.4478764477323925E-3</v>
      </c>
      <c r="I17" s="8">
        <f t="shared" si="13"/>
        <v>1.2603116406414024E-3</v>
      </c>
      <c r="J17" s="8">
        <f t="shared" si="13"/>
        <v>6.9856793587288806E-4</v>
      </c>
      <c r="K17" s="8">
        <f t="shared" si="13"/>
        <v>1.1831088460068126E-3</v>
      </c>
      <c r="L17" s="8" t="e">
        <f t="shared" si="13"/>
        <v>#DIV/0!</v>
      </c>
      <c r="M17" s="8">
        <f t="shared" si="13"/>
        <v>1.1248593924635341E-3</v>
      </c>
      <c r="N17" s="8">
        <f t="shared" si="13"/>
        <v>1.7513134852054242E-3</v>
      </c>
      <c r="O17" s="8">
        <f t="shared" si="13"/>
        <v>1.8752930144898755E-3</v>
      </c>
      <c r="P17" s="8">
        <f t="shared" si="13"/>
        <v>1.0138560326490651E-3</v>
      </c>
      <c r="Q17" s="8">
        <f t="shared" si="13"/>
        <v>5.4458815519466011E-4</v>
      </c>
      <c r="R17" s="8">
        <f t="shared" si="13"/>
        <v>1.798561151069179E-3</v>
      </c>
      <c r="S17" s="8">
        <f t="shared" si="13"/>
        <v>7.621951217588953E-4</v>
      </c>
      <c r="T17" s="8">
        <f t="shared" si="13"/>
        <v>4.268529297800811E-3</v>
      </c>
      <c r="U17" s="8">
        <f t="shared" si="13"/>
        <v>6.9013112489716463E-4</v>
      </c>
      <c r="V17" s="8">
        <f t="shared" si="13"/>
        <v>8.7719298263529599E-4</v>
      </c>
      <c r="W17" s="8">
        <f t="shared" si="13"/>
        <v>0.30806911009151988</v>
      </c>
      <c r="X17" s="8" t="e">
        <f t="shared" si="13"/>
        <v>#DIV/0!</v>
      </c>
      <c r="Y17" s="8" t="e">
        <f t="shared" si="13"/>
        <v>#DIV/0!</v>
      </c>
      <c r="Z17" s="8" t="e">
        <f t="shared" si="13"/>
        <v>#DIV/0!</v>
      </c>
      <c r="AA17" s="8" t="e">
        <f t="shared" si="13"/>
        <v>#DIV/0!</v>
      </c>
      <c r="AB17" s="8" t="e">
        <f t="shared" si="13"/>
        <v>#DIV/0!</v>
      </c>
      <c r="AC17" s="8" t="e">
        <f t="shared" si="13"/>
        <v>#DIV/0!</v>
      </c>
      <c r="AD17" s="8" t="e">
        <f t="shared" si="13"/>
        <v>#DIV/0!</v>
      </c>
      <c r="AE17" s="8" t="e">
        <f t="shared" si="13"/>
        <v>#DIV/0!</v>
      </c>
      <c r="AF17" s="8" t="e">
        <f t="shared" si="13"/>
        <v>#DIV/0!</v>
      </c>
      <c r="AG17" s="8" t="e">
        <f t="shared" si="13"/>
        <v>#DIV/0!</v>
      </c>
      <c r="AH17" s="8" t="e">
        <f t="shared" si="13"/>
        <v>#DIV/0!</v>
      </c>
      <c r="AI17" s="8" t="e">
        <f t="shared" si="13"/>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3">
    <mergeCell ref="B2:B18"/>
    <mergeCell ref="C15:D15"/>
    <mergeCell ref="C17:D17"/>
  </mergeCells>
  <conditionalFormatting sqref="E16:AI16">
    <cfRule type="cellIs" dxfId="91" priority="4" operator="greaterThan">
      <formula>0.2</formula>
    </cfRule>
  </conditionalFormatting>
  <conditionalFormatting sqref="E14:AI14">
    <cfRule type="cellIs" dxfId="90" priority="1" operator="lessThan">
      <formula>0.15</formula>
    </cfRule>
    <cfRule type="cellIs" dxfId="89" priority="3" operator="greaterThan">
      <formula>0.15</formula>
    </cfRule>
  </conditionalFormatting>
  <conditionalFormatting sqref="E16:AI16">
    <cfRule type="cellIs" dxfId="88" priority="2" operator="lessThan">
      <formula>0.2</formula>
    </cfRule>
  </conditionalFormatting>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39"/>
  <sheetViews>
    <sheetView workbookViewId="0">
      <pane xSplit="4" ySplit="2" topLeftCell="E3" activePane="bottomRight" state="frozen"/>
      <selection activeCell="S11" sqref="S11"/>
      <selection pane="topRight" activeCell="S11" sqref="S11"/>
      <selection pane="bottomLeft" activeCell="S11" sqref="S11"/>
      <selection pane="bottomRight" activeCell="X50" sqref="X50"/>
    </sheetView>
  </sheetViews>
  <sheetFormatPr defaultRowHeight="15" x14ac:dyDescent="0.25"/>
  <cols>
    <col min="1" max="1" width="3.7109375" customWidth="1"/>
    <col min="4" max="4" width="14" customWidth="1"/>
    <col min="5" max="5" width="10.7109375" customWidth="1"/>
    <col min="6" max="6" width="11.28515625" customWidth="1"/>
    <col min="7" max="7" width="10.7109375" customWidth="1"/>
    <col min="8" max="8" width="11.42578125" customWidth="1"/>
    <col min="9" max="35" width="10.7109375" customWidth="1"/>
    <col min="36" max="37" width="0" hidden="1" customWidth="1"/>
    <col min="38" max="38" width="6.5703125" hidden="1" customWidth="1"/>
  </cols>
  <sheetData>
    <row r="1" spans="2:38" ht="27.75" customHeight="1" x14ac:dyDescent="0.25">
      <c r="D1" s="58"/>
    </row>
    <row r="2" spans="2:38" x14ac:dyDescent="0.25">
      <c r="B2" s="301" t="s">
        <v>115</v>
      </c>
      <c r="C2" s="1"/>
      <c r="D2" s="156" t="s">
        <v>194</v>
      </c>
      <c r="E2" s="160">
        <v>45231</v>
      </c>
      <c r="F2" s="160">
        <v>45232</v>
      </c>
      <c r="G2" s="160">
        <v>45233</v>
      </c>
      <c r="H2" s="160">
        <v>45234</v>
      </c>
      <c r="I2" s="160">
        <v>45235</v>
      </c>
      <c r="J2" s="160">
        <v>45236</v>
      </c>
      <c r="K2" s="160">
        <v>45237</v>
      </c>
      <c r="L2" s="160">
        <v>45238</v>
      </c>
      <c r="M2" s="160">
        <v>45239</v>
      </c>
      <c r="N2" s="160">
        <v>45240</v>
      </c>
      <c r="O2" s="160">
        <v>45241</v>
      </c>
      <c r="P2" s="160">
        <v>45242</v>
      </c>
      <c r="Q2" s="160">
        <v>45243</v>
      </c>
      <c r="R2" s="160">
        <v>45244</v>
      </c>
      <c r="S2" s="160">
        <v>45245</v>
      </c>
      <c r="T2" s="160">
        <v>45246</v>
      </c>
      <c r="U2" s="160">
        <v>45247</v>
      </c>
      <c r="V2" s="160">
        <v>45248</v>
      </c>
      <c r="W2" s="160">
        <v>45249</v>
      </c>
      <c r="X2" s="160">
        <v>45250</v>
      </c>
      <c r="Y2" s="160">
        <v>45251</v>
      </c>
      <c r="Z2" s="160">
        <v>45252</v>
      </c>
      <c r="AA2" s="160">
        <v>45253</v>
      </c>
      <c r="AB2" s="160">
        <v>45254</v>
      </c>
      <c r="AC2" s="160">
        <v>45255</v>
      </c>
      <c r="AD2" s="160">
        <v>45256</v>
      </c>
      <c r="AE2" s="160">
        <v>45257</v>
      </c>
      <c r="AF2" s="160">
        <v>45258</v>
      </c>
      <c r="AG2" s="160">
        <v>45259</v>
      </c>
      <c r="AH2" s="160">
        <v>45260</v>
      </c>
      <c r="AI2" s="160"/>
      <c r="AJ2" s="160">
        <v>45231</v>
      </c>
      <c r="AK2" s="160">
        <v>45232</v>
      </c>
      <c r="AL2" s="160">
        <v>45233</v>
      </c>
    </row>
    <row r="3" spans="2:38" x14ac:dyDescent="0.25">
      <c r="B3" s="302"/>
      <c r="C3" s="3" t="s">
        <v>0</v>
      </c>
      <c r="D3" s="14">
        <f t="shared" ref="D3:AI3" si="0">D4+D5+D6</f>
        <v>6.468</v>
      </c>
      <c r="E3" s="14">
        <f t="shared" si="0"/>
        <v>6.5570000000000004</v>
      </c>
      <c r="F3" s="14">
        <f t="shared" si="0"/>
        <v>6.6660000000000004</v>
      </c>
      <c r="G3" s="14">
        <f t="shared" si="0"/>
        <v>6.6989999999999998</v>
      </c>
      <c r="H3" s="14">
        <f t="shared" si="0"/>
        <v>6.8000000000000007</v>
      </c>
      <c r="I3" s="14">
        <f t="shared" si="0"/>
        <v>6.8979999999999997</v>
      </c>
      <c r="J3" s="14">
        <f t="shared" si="0"/>
        <v>6.9909999999999997</v>
      </c>
      <c r="K3" s="14">
        <f t="shared" si="0"/>
        <v>7.0600000000000005</v>
      </c>
      <c r="L3" s="14">
        <f t="shared" si="0"/>
        <v>7.1389999999999993</v>
      </c>
      <c r="M3" s="14">
        <f t="shared" si="0"/>
        <v>7.2370000000000001</v>
      </c>
      <c r="N3" s="14">
        <f t="shared" si="0"/>
        <v>7.327</v>
      </c>
      <c r="O3" s="14">
        <f t="shared" si="0"/>
        <v>7.3900000000000006</v>
      </c>
      <c r="P3" s="154">
        <v>7.5229999999999997</v>
      </c>
      <c r="Q3" s="154">
        <v>7.6310000000000002</v>
      </c>
      <c r="R3" s="154">
        <v>7.8689999999999998</v>
      </c>
      <c r="S3" s="4">
        <v>7.9660000000000002</v>
      </c>
      <c r="T3" s="4">
        <v>8.35</v>
      </c>
      <c r="U3" s="14">
        <f t="shared" si="0"/>
        <v>8.5489999999999995</v>
      </c>
      <c r="V3" s="14">
        <f t="shared" si="0"/>
        <v>8.7409999999999997</v>
      </c>
      <c r="W3" s="14">
        <f t="shared" si="0"/>
        <v>8.8719999999999999</v>
      </c>
      <c r="X3" s="14">
        <f t="shared" si="0"/>
        <v>8.9149999999999991</v>
      </c>
      <c r="Y3" s="14">
        <f t="shared" si="0"/>
        <v>9.1210000000000004</v>
      </c>
      <c r="Z3" s="14">
        <f t="shared" si="0"/>
        <v>0</v>
      </c>
      <c r="AA3" s="14">
        <f t="shared" si="0"/>
        <v>0</v>
      </c>
      <c r="AB3" s="14">
        <f t="shared" si="0"/>
        <v>0</v>
      </c>
      <c r="AC3" s="14">
        <f t="shared" si="0"/>
        <v>0</v>
      </c>
      <c r="AD3" s="14">
        <f t="shared" si="0"/>
        <v>0</v>
      </c>
      <c r="AE3" s="14">
        <f t="shared" si="0"/>
        <v>0</v>
      </c>
      <c r="AF3" s="14">
        <f t="shared" si="0"/>
        <v>0</v>
      </c>
      <c r="AG3" s="14">
        <f t="shared" si="0"/>
        <v>0</v>
      </c>
      <c r="AH3" s="14">
        <f t="shared" si="0"/>
        <v>0</v>
      </c>
      <c r="AI3" s="14">
        <f t="shared" si="0"/>
        <v>0</v>
      </c>
      <c r="AJ3" s="19">
        <f t="shared" ref="AJ3:AJ12" si="1">MAX(D3:AH3)</f>
        <v>9.1210000000000004</v>
      </c>
      <c r="AK3" s="19">
        <f t="shared" ref="AK3:AK12" si="2">D3</f>
        <v>6.468</v>
      </c>
      <c r="AL3" s="19">
        <f>AJ3-AK3</f>
        <v>2.6530000000000005</v>
      </c>
    </row>
    <row r="4" spans="2:38" x14ac:dyDescent="0.25">
      <c r="B4" s="302"/>
      <c r="C4" s="3" t="s">
        <v>1</v>
      </c>
      <c r="D4" s="157">
        <v>3.5150000000000001</v>
      </c>
      <c r="E4" s="4">
        <v>3.5840000000000001</v>
      </c>
      <c r="F4" s="4">
        <v>3.6349999999999998</v>
      </c>
      <c r="G4" s="4">
        <v>3.641</v>
      </c>
      <c r="H4" s="4">
        <v>3.7</v>
      </c>
      <c r="I4" s="4">
        <v>3.7469999999999999</v>
      </c>
      <c r="J4" s="4">
        <v>3.8079999999999998</v>
      </c>
      <c r="K4" s="4">
        <v>3.835</v>
      </c>
      <c r="L4" s="4">
        <v>3.8690000000000002</v>
      </c>
      <c r="M4" s="4">
        <v>3.9249999999999998</v>
      </c>
      <c r="N4" s="4">
        <v>3.9729999999999999</v>
      </c>
      <c r="O4" s="4">
        <v>3.9940000000000002</v>
      </c>
      <c r="P4" s="154">
        <v>4.0679999999999996</v>
      </c>
      <c r="Q4" s="154">
        <v>4.1500000000000004</v>
      </c>
      <c r="R4" s="154">
        <v>4.3449999999999998</v>
      </c>
      <c r="S4" s="4">
        <v>4.399</v>
      </c>
      <c r="T4" s="4">
        <v>4.7409999999999997</v>
      </c>
      <c r="U4" s="4">
        <v>4.8979999999999997</v>
      </c>
      <c r="V4" s="4">
        <v>5.048</v>
      </c>
      <c r="W4" s="4">
        <v>5.1139999999999999</v>
      </c>
      <c r="X4" s="4">
        <v>5.1369999999999996</v>
      </c>
      <c r="Y4" s="4">
        <v>5.3010000000000002</v>
      </c>
      <c r="Z4" s="154"/>
      <c r="AA4" s="154"/>
      <c r="AB4" s="154"/>
      <c r="AC4" s="4"/>
      <c r="AD4" s="4"/>
      <c r="AE4" s="4"/>
      <c r="AF4" s="4"/>
      <c r="AG4" s="4"/>
      <c r="AH4" s="4"/>
      <c r="AI4" s="4"/>
      <c r="AJ4" s="19">
        <f t="shared" si="1"/>
        <v>5.3010000000000002</v>
      </c>
      <c r="AK4" s="19">
        <f t="shared" si="2"/>
        <v>3.5150000000000001</v>
      </c>
      <c r="AL4" s="19">
        <f t="shared" ref="AL4:AL12" si="3">AJ4-AK4</f>
        <v>1.786</v>
      </c>
    </row>
    <row r="5" spans="2:38" x14ac:dyDescent="0.25">
      <c r="B5" s="302"/>
      <c r="C5" s="3" t="s">
        <v>2</v>
      </c>
      <c r="D5" s="157">
        <v>1.147</v>
      </c>
      <c r="E5" s="4">
        <v>1.147</v>
      </c>
      <c r="F5" s="4">
        <v>1.179</v>
      </c>
      <c r="G5" s="4">
        <v>1.179</v>
      </c>
      <c r="H5" s="4">
        <v>1.1950000000000001</v>
      </c>
      <c r="I5" s="4">
        <v>1.22</v>
      </c>
      <c r="J5" s="4">
        <v>1.226</v>
      </c>
      <c r="K5" s="4">
        <v>1.242</v>
      </c>
      <c r="L5" s="4">
        <v>1.2609999999999999</v>
      </c>
      <c r="M5" s="4">
        <v>1.2769999999999999</v>
      </c>
      <c r="N5" s="4">
        <v>1.2929999999999999</v>
      </c>
      <c r="O5" s="4">
        <v>1.3089999999999999</v>
      </c>
      <c r="P5" s="154">
        <v>1.341</v>
      </c>
      <c r="Q5" s="154">
        <v>1.341</v>
      </c>
      <c r="R5" s="154">
        <v>1.3580000000000001</v>
      </c>
      <c r="S5" s="4">
        <v>1.375</v>
      </c>
      <c r="T5" s="4">
        <v>1.391</v>
      </c>
      <c r="U5" s="4">
        <v>1.407</v>
      </c>
      <c r="V5" s="4">
        <v>1.423</v>
      </c>
      <c r="W5" s="4">
        <v>1.4550000000000001</v>
      </c>
      <c r="X5" s="4">
        <v>1.4550000000000001</v>
      </c>
      <c r="Y5" s="4">
        <v>1.4710000000000001</v>
      </c>
      <c r="Z5" s="154"/>
      <c r="AA5" s="154"/>
      <c r="AB5" s="154"/>
      <c r="AC5" s="4"/>
      <c r="AD5" s="4"/>
      <c r="AE5" s="4"/>
      <c r="AF5" s="4"/>
      <c r="AG5" s="4"/>
      <c r="AH5" s="4"/>
      <c r="AI5" s="4"/>
      <c r="AJ5" s="19">
        <f t="shared" si="1"/>
        <v>1.4710000000000001</v>
      </c>
      <c r="AK5" s="19">
        <f t="shared" si="2"/>
        <v>1.147</v>
      </c>
      <c r="AL5" s="19">
        <f t="shared" si="3"/>
        <v>0.32400000000000007</v>
      </c>
    </row>
    <row r="6" spans="2:38" x14ac:dyDescent="0.25">
      <c r="B6" s="302"/>
      <c r="C6" s="3" t="s">
        <v>3</v>
      </c>
      <c r="D6" s="157">
        <v>1.806</v>
      </c>
      <c r="E6" s="4">
        <v>1.8260000000000001</v>
      </c>
      <c r="F6" s="4">
        <v>1.8520000000000001</v>
      </c>
      <c r="G6" s="4">
        <v>1.879</v>
      </c>
      <c r="H6" s="4">
        <v>1.905</v>
      </c>
      <c r="I6" s="4">
        <v>1.931</v>
      </c>
      <c r="J6" s="4">
        <v>1.9570000000000001</v>
      </c>
      <c r="K6" s="4">
        <v>1.9830000000000001</v>
      </c>
      <c r="L6" s="4">
        <v>2.0089999999999999</v>
      </c>
      <c r="M6" s="4">
        <v>2.0350000000000001</v>
      </c>
      <c r="N6" s="4">
        <v>2.0609999999999999</v>
      </c>
      <c r="O6" s="4">
        <v>2.0870000000000002</v>
      </c>
      <c r="P6" s="154">
        <v>2.1139999999999999</v>
      </c>
      <c r="Q6" s="154">
        <v>2.14</v>
      </c>
      <c r="R6" s="154">
        <v>2.1659999999999999</v>
      </c>
      <c r="S6" s="4">
        <v>2.1920000000000002</v>
      </c>
      <c r="T6" s="4">
        <v>2.218</v>
      </c>
      <c r="U6" s="4">
        <v>2.2440000000000002</v>
      </c>
      <c r="V6" s="4">
        <v>2.27</v>
      </c>
      <c r="W6" s="4">
        <v>2.3029999999999999</v>
      </c>
      <c r="X6" s="4">
        <v>2.323</v>
      </c>
      <c r="Y6" s="4">
        <v>2.3490000000000002</v>
      </c>
      <c r="Z6" s="154"/>
      <c r="AA6" s="154"/>
      <c r="AB6" s="154"/>
      <c r="AC6" s="4"/>
      <c r="AD6" s="4"/>
      <c r="AE6" s="4"/>
      <c r="AF6" s="4"/>
      <c r="AG6" s="4"/>
      <c r="AH6" s="4"/>
      <c r="AI6" s="4"/>
      <c r="AJ6" s="19">
        <f t="shared" si="1"/>
        <v>2.3490000000000002</v>
      </c>
      <c r="AK6" s="19">
        <f t="shared" si="2"/>
        <v>1.806</v>
      </c>
      <c r="AL6" s="19">
        <f t="shared" si="3"/>
        <v>0.54300000000000015</v>
      </c>
    </row>
    <row r="7" spans="2:38" x14ac:dyDescent="0.25">
      <c r="B7" s="302"/>
      <c r="C7" s="3" t="s">
        <v>14</v>
      </c>
      <c r="D7" s="157"/>
      <c r="E7" s="4"/>
      <c r="F7" s="4"/>
      <c r="G7" s="4"/>
      <c r="H7" s="4"/>
      <c r="I7" s="4"/>
      <c r="J7" s="4"/>
      <c r="K7" s="4"/>
      <c r="L7" s="4"/>
      <c r="M7" s="4"/>
      <c r="N7" s="4"/>
      <c r="O7" s="4"/>
      <c r="P7" s="154"/>
      <c r="Q7" s="154"/>
      <c r="R7" s="154"/>
      <c r="S7" s="4"/>
      <c r="T7" s="4"/>
      <c r="U7" s="4"/>
      <c r="V7" s="4"/>
      <c r="W7" s="4"/>
      <c r="X7" s="4"/>
      <c r="Y7" s="4"/>
      <c r="Z7" s="154"/>
      <c r="AA7" s="154"/>
      <c r="AB7" s="154"/>
      <c r="AC7" s="4"/>
      <c r="AD7" s="4"/>
      <c r="AE7" s="4"/>
      <c r="AF7" s="4"/>
      <c r="AG7" s="4"/>
      <c r="AH7" s="4"/>
      <c r="AI7" s="4"/>
      <c r="AJ7" s="19">
        <f t="shared" si="1"/>
        <v>0</v>
      </c>
      <c r="AK7" s="19">
        <f t="shared" si="2"/>
        <v>0</v>
      </c>
      <c r="AL7" s="19">
        <f t="shared" si="3"/>
        <v>0</v>
      </c>
    </row>
    <row r="8" spans="2:38" x14ac:dyDescent="0.25">
      <c r="B8" s="302"/>
      <c r="C8" s="3" t="s">
        <v>4</v>
      </c>
      <c r="D8" s="157"/>
      <c r="E8" s="4"/>
      <c r="F8" s="4"/>
      <c r="G8" s="4"/>
      <c r="H8" s="4"/>
      <c r="I8" s="4"/>
      <c r="J8" s="4"/>
      <c r="K8" s="4"/>
      <c r="L8" s="4"/>
      <c r="M8" s="4"/>
      <c r="N8" s="4"/>
      <c r="O8" s="4"/>
      <c r="P8" s="154"/>
      <c r="Q8" s="154"/>
      <c r="R8" s="154"/>
      <c r="S8" s="4"/>
      <c r="T8" s="4"/>
      <c r="U8" s="4"/>
      <c r="V8" s="4"/>
      <c r="W8" s="4"/>
      <c r="X8" s="4"/>
      <c r="Y8" s="4"/>
      <c r="Z8" s="154"/>
      <c r="AA8" s="154"/>
      <c r="AB8" s="154"/>
      <c r="AC8" s="4"/>
      <c r="AD8" s="4"/>
      <c r="AE8" s="4"/>
      <c r="AF8" s="4"/>
      <c r="AG8" s="4"/>
      <c r="AH8" s="4"/>
      <c r="AI8" s="4"/>
      <c r="AJ8" s="19">
        <f t="shared" si="1"/>
        <v>0</v>
      </c>
      <c r="AK8" s="19">
        <f t="shared" si="2"/>
        <v>0</v>
      </c>
      <c r="AL8" s="19">
        <f t="shared" si="3"/>
        <v>0</v>
      </c>
    </row>
    <row r="9" spans="2:38" x14ac:dyDescent="0.25">
      <c r="B9" s="302"/>
      <c r="C9" s="3" t="s">
        <v>5</v>
      </c>
      <c r="D9" s="157"/>
      <c r="E9" s="4"/>
      <c r="F9" s="4"/>
      <c r="G9" s="4"/>
      <c r="H9" s="4"/>
      <c r="I9" s="4"/>
      <c r="J9" s="4"/>
      <c r="K9" s="4"/>
      <c r="L9" s="4"/>
      <c r="M9" s="4"/>
      <c r="N9" s="4"/>
      <c r="O9" s="4"/>
      <c r="P9" s="154"/>
      <c r="Q9" s="154"/>
      <c r="R9" s="154"/>
      <c r="S9" s="4"/>
      <c r="T9" s="4"/>
      <c r="U9" s="4"/>
      <c r="V9" s="4"/>
      <c r="W9" s="4"/>
      <c r="X9" s="4"/>
      <c r="Y9" s="4"/>
      <c r="Z9" s="154"/>
      <c r="AA9" s="154"/>
      <c r="AB9" s="154"/>
      <c r="AC9" s="4"/>
      <c r="AD9" s="4"/>
      <c r="AE9" s="4"/>
      <c r="AF9" s="4"/>
      <c r="AG9" s="4"/>
      <c r="AH9" s="4"/>
      <c r="AI9" s="4"/>
      <c r="AJ9" s="19">
        <f t="shared" si="1"/>
        <v>0</v>
      </c>
      <c r="AK9" s="19">
        <f t="shared" si="2"/>
        <v>0</v>
      </c>
      <c r="AL9" s="19">
        <f t="shared" si="3"/>
        <v>0</v>
      </c>
    </row>
    <row r="10" spans="2:38" x14ac:dyDescent="0.25">
      <c r="B10" s="302"/>
      <c r="C10" s="3" t="s">
        <v>6</v>
      </c>
      <c r="D10" s="157"/>
      <c r="E10" s="4"/>
      <c r="F10" s="4"/>
      <c r="G10" s="4"/>
      <c r="H10" s="4"/>
      <c r="I10" s="4"/>
      <c r="J10" s="4"/>
      <c r="K10" s="4"/>
      <c r="L10" s="4"/>
      <c r="M10" s="4"/>
      <c r="N10" s="4"/>
      <c r="O10" s="4"/>
      <c r="P10" s="154"/>
      <c r="Q10" s="154"/>
      <c r="R10" s="154"/>
      <c r="S10" s="4"/>
      <c r="T10" s="4"/>
      <c r="U10" s="4"/>
      <c r="V10" s="4"/>
      <c r="W10" s="4"/>
      <c r="X10" s="4"/>
      <c r="Y10" s="4"/>
      <c r="Z10" s="154"/>
      <c r="AA10" s="154"/>
      <c r="AB10" s="154"/>
      <c r="AC10" s="4"/>
      <c r="AD10" s="4"/>
      <c r="AE10" s="4"/>
      <c r="AF10" s="4"/>
      <c r="AG10" s="4"/>
      <c r="AH10" s="4"/>
      <c r="AI10" s="4"/>
      <c r="AJ10" s="19">
        <f t="shared" si="1"/>
        <v>0</v>
      </c>
      <c r="AK10" s="19">
        <f t="shared" si="2"/>
        <v>0</v>
      </c>
      <c r="AL10" s="19">
        <f t="shared" si="3"/>
        <v>0</v>
      </c>
    </row>
    <row r="11" spans="2:38" x14ac:dyDescent="0.25">
      <c r="B11" s="302"/>
      <c r="C11" s="3" t="s">
        <v>7</v>
      </c>
      <c r="D11" s="157">
        <v>0</v>
      </c>
      <c r="E11" s="4">
        <v>0</v>
      </c>
      <c r="F11" s="4">
        <v>0</v>
      </c>
      <c r="G11" s="4">
        <v>0</v>
      </c>
      <c r="H11" s="4">
        <v>0</v>
      </c>
      <c r="I11" s="4">
        <v>0</v>
      </c>
      <c r="J11" s="4">
        <v>0</v>
      </c>
      <c r="K11" s="4">
        <v>0</v>
      </c>
      <c r="L11" s="4">
        <v>0</v>
      </c>
      <c r="M11" s="4">
        <v>0</v>
      </c>
      <c r="N11" s="4">
        <v>0</v>
      </c>
      <c r="O11" s="4">
        <v>0</v>
      </c>
      <c r="P11" s="154">
        <v>0</v>
      </c>
      <c r="Q11" s="154">
        <v>0</v>
      </c>
      <c r="R11" s="154">
        <v>0</v>
      </c>
      <c r="S11" s="4">
        <v>0</v>
      </c>
      <c r="T11" s="4">
        <v>0</v>
      </c>
      <c r="U11" s="4">
        <v>0</v>
      </c>
      <c r="V11" s="4">
        <v>0</v>
      </c>
      <c r="W11" s="4">
        <v>0</v>
      </c>
      <c r="X11" s="4">
        <v>0</v>
      </c>
      <c r="Y11" s="4">
        <v>0</v>
      </c>
      <c r="Z11" s="154"/>
      <c r="AA11" s="154"/>
      <c r="AB11" s="154"/>
      <c r="AC11" s="4"/>
      <c r="AD11" s="4"/>
      <c r="AE11" s="4"/>
      <c r="AF11" s="4"/>
      <c r="AG11" s="4"/>
      <c r="AH11" s="4"/>
      <c r="AI11" s="4"/>
      <c r="AJ11" s="19">
        <f t="shared" si="1"/>
        <v>0</v>
      </c>
      <c r="AK11" s="19">
        <f t="shared" si="2"/>
        <v>0</v>
      </c>
      <c r="AL11" s="19">
        <f t="shared" si="3"/>
        <v>0</v>
      </c>
    </row>
    <row r="12" spans="2:38" s="42" customFormat="1" x14ac:dyDescent="0.25">
      <c r="B12" s="302"/>
      <c r="C12" s="40" t="s">
        <v>8</v>
      </c>
      <c r="D12" s="157">
        <v>0.38700000000000001</v>
      </c>
      <c r="E12" s="4">
        <v>0.39100000000000001</v>
      </c>
      <c r="F12" s="4">
        <v>0.39800000000000002</v>
      </c>
      <c r="G12" s="4">
        <v>0.40100000000000002</v>
      </c>
      <c r="H12" s="4">
        <v>0.40799999999999997</v>
      </c>
      <c r="I12" s="4">
        <v>0.41499999999999998</v>
      </c>
      <c r="J12" s="4">
        <v>0.42099999999999999</v>
      </c>
      <c r="K12" s="4">
        <v>0.42499999999999999</v>
      </c>
      <c r="L12" s="4">
        <v>0.43</v>
      </c>
      <c r="M12" s="4">
        <v>0.436</v>
      </c>
      <c r="N12" s="4">
        <v>0.442</v>
      </c>
      <c r="O12" s="4">
        <v>0.44600000000000001</v>
      </c>
      <c r="P12" s="154">
        <v>0.45500000000000002</v>
      </c>
      <c r="Q12" s="154">
        <v>0.46</v>
      </c>
      <c r="R12" s="154">
        <v>0.46899999999999997</v>
      </c>
      <c r="S12" s="4">
        <v>0.47399999999999998</v>
      </c>
      <c r="T12" s="4">
        <v>0.48599999999999999</v>
      </c>
      <c r="U12" s="4">
        <v>0.49299999999999999</v>
      </c>
      <c r="V12" s="4">
        <v>0.499</v>
      </c>
      <c r="W12" s="4">
        <v>0.50800000000000001</v>
      </c>
      <c r="X12" s="4">
        <v>0.51100000000000001</v>
      </c>
      <c r="Y12" s="4">
        <v>0.51800000000000002</v>
      </c>
      <c r="Z12" s="154"/>
      <c r="AA12" s="154"/>
      <c r="AB12" s="154"/>
      <c r="AC12" s="4"/>
      <c r="AD12" s="4"/>
      <c r="AE12" s="4"/>
      <c r="AF12" s="4"/>
      <c r="AG12" s="4"/>
      <c r="AH12" s="4"/>
      <c r="AI12" s="4"/>
      <c r="AJ12" s="19">
        <f t="shared" si="1"/>
        <v>0.51800000000000002</v>
      </c>
      <c r="AK12" s="41">
        <f t="shared" si="2"/>
        <v>0.38700000000000001</v>
      </c>
      <c r="AL12" s="41">
        <f t="shared" si="3"/>
        <v>0.13100000000000001</v>
      </c>
    </row>
    <row r="13" spans="2:38" x14ac:dyDescent="0.25">
      <c r="B13" s="302"/>
      <c r="C13" s="1"/>
      <c r="D13" s="15"/>
      <c r="E13" s="15"/>
      <c r="F13" s="15"/>
      <c r="G13" s="154"/>
      <c r="H13" s="15"/>
      <c r="I13" s="15"/>
      <c r="J13" s="15"/>
      <c r="K13" s="15"/>
      <c r="L13" s="15"/>
      <c r="M13" s="154"/>
      <c r="N13" s="15"/>
      <c r="O13" s="154"/>
      <c r="P13" s="154"/>
      <c r="Q13" s="15"/>
      <c r="R13" s="154"/>
      <c r="S13" s="154"/>
      <c r="T13" s="15"/>
      <c r="U13" s="15"/>
      <c r="V13" s="154"/>
      <c r="W13" s="154"/>
      <c r="X13" s="154"/>
      <c r="Y13" s="15"/>
      <c r="Z13" s="15"/>
      <c r="AA13" s="15"/>
      <c r="AB13" s="15"/>
      <c r="AC13" s="15"/>
      <c r="AD13" s="15"/>
      <c r="AE13" s="15"/>
      <c r="AF13" s="154"/>
      <c r="AG13" s="154"/>
      <c r="AH13" s="15"/>
      <c r="AI13" s="15"/>
    </row>
    <row r="14" spans="2:38" x14ac:dyDescent="0.25">
      <c r="B14" s="302"/>
      <c r="C14" s="6" t="s">
        <v>9</v>
      </c>
      <c r="D14" s="4"/>
      <c r="E14" s="7">
        <f>(E12-$D$12)/(E3-$D$3)</f>
        <v>4.4943820224718933E-2</v>
      </c>
      <c r="F14" s="7">
        <f>(F12-$D$12)/(F3-$D$3)</f>
        <v>5.555555555555549E-2</v>
      </c>
      <c r="G14" s="7">
        <f>(G12-$D$12)/(G3-$D$3)</f>
        <v>6.0606060606060691E-2</v>
      </c>
      <c r="H14" s="7">
        <f>(H12-$D$12)/(H3-$D$3)</f>
        <v>6.3253012048192517E-2</v>
      </c>
      <c r="I14" s="7">
        <f t="shared" ref="I14:AI14" si="4">(I12-$D$12)/(I3-$D$3)</f>
        <v>6.5116279069767413E-2</v>
      </c>
      <c r="J14" s="7">
        <f t="shared" si="4"/>
        <v>6.5009560229445498E-2</v>
      </c>
      <c r="K14" s="7">
        <f t="shared" si="4"/>
        <v>6.4189189189189089E-2</v>
      </c>
      <c r="L14" s="7">
        <f t="shared" si="4"/>
        <v>6.4083457526080509E-2</v>
      </c>
      <c r="M14" s="7">
        <f t="shared" si="4"/>
        <v>6.3719115734720388E-2</v>
      </c>
      <c r="N14" s="7">
        <f t="shared" si="4"/>
        <v>6.4027939464493588E-2</v>
      </c>
      <c r="O14" s="7">
        <f t="shared" si="4"/>
        <v>6.3991323210412107E-2</v>
      </c>
      <c r="P14" s="7">
        <f t="shared" si="4"/>
        <v>6.4454976303317563E-2</v>
      </c>
      <c r="Q14" s="7">
        <f t="shared" si="4"/>
        <v>6.2768701633705931E-2</v>
      </c>
      <c r="R14" s="7">
        <f t="shared" si="4"/>
        <v>5.852962169878656E-2</v>
      </c>
      <c r="S14" s="7">
        <f t="shared" si="4"/>
        <v>5.8077436582109447E-2</v>
      </c>
      <c r="T14" s="7">
        <f t="shared" si="4"/>
        <v>5.2603613177470775E-2</v>
      </c>
      <c r="U14" s="7">
        <f t="shared" si="4"/>
        <v>5.0937049495434893E-2</v>
      </c>
      <c r="V14" s="7">
        <f t="shared" si="4"/>
        <v>4.9274087109546859E-2</v>
      </c>
      <c r="W14" s="7">
        <f t="shared" si="4"/>
        <v>5.0332778702163058E-2</v>
      </c>
      <c r="X14" s="7">
        <f t="shared" si="4"/>
        <v>5.0674295055169613E-2</v>
      </c>
      <c r="Y14" s="7">
        <f t="shared" si="4"/>
        <v>4.9378062570674702E-2</v>
      </c>
      <c r="Z14" s="7">
        <f t="shared" si="4"/>
        <v>5.9833024118738407E-2</v>
      </c>
      <c r="AA14" s="7">
        <f t="shared" si="4"/>
        <v>5.9833024118738407E-2</v>
      </c>
      <c r="AB14" s="7">
        <f>(AB12-$D$12)/(AB3-$D$3)</f>
        <v>5.9833024118738407E-2</v>
      </c>
      <c r="AC14" s="7">
        <f t="shared" si="4"/>
        <v>5.9833024118738407E-2</v>
      </c>
      <c r="AD14" s="7">
        <f t="shared" si="4"/>
        <v>5.9833024118738407E-2</v>
      </c>
      <c r="AE14" s="7">
        <f t="shared" si="4"/>
        <v>5.9833024118738407E-2</v>
      </c>
      <c r="AF14" s="7">
        <f t="shared" si="4"/>
        <v>5.9833024118738407E-2</v>
      </c>
      <c r="AG14" s="7">
        <f t="shared" si="4"/>
        <v>5.9833024118738407E-2</v>
      </c>
      <c r="AH14" s="7">
        <f t="shared" si="4"/>
        <v>5.9833024118738407E-2</v>
      </c>
      <c r="AI14" s="7">
        <f t="shared" si="4"/>
        <v>5.9833024118738407E-2</v>
      </c>
      <c r="AL14" s="20">
        <f>AL12/AL3</f>
        <v>4.9378062570674702E-2</v>
      </c>
    </row>
    <row r="15" spans="2:38" x14ac:dyDescent="0.25">
      <c r="B15" s="302"/>
      <c r="C15" s="6" t="s">
        <v>10</v>
      </c>
      <c r="D15" s="4"/>
      <c r="E15" s="8">
        <f t="shared" ref="E15:AI15" si="5">(E12-D12)/(E3-D3)</f>
        <v>4.4943820224718933E-2</v>
      </c>
      <c r="F15" s="8">
        <f t="shared" si="5"/>
        <v>6.4220183486238591E-2</v>
      </c>
      <c r="G15" s="8">
        <f t="shared" si="5"/>
        <v>9.0909090909092438E-2</v>
      </c>
      <c r="H15" s="8">
        <f t="shared" si="5"/>
        <v>6.9306930693068231E-2</v>
      </c>
      <c r="I15" s="8">
        <f t="shared" si="5"/>
        <v>7.1428571428572243E-2</v>
      </c>
      <c r="J15" s="8">
        <f t="shared" si="5"/>
        <v>6.4516129032258146E-2</v>
      </c>
      <c r="K15" s="8">
        <f t="shared" si="5"/>
        <v>5.7971014492752972E-2</v>
      </c>
      <c r="L15" s="8">
        <f t="shared" si="5"/>
        <v>6.3291139240507305E-2</v>
      </c>
      <c r="M15" s="8">
        <f t="shared" si="5"/>
        <v>6.122448979591795E-2</v>
      </c>
      <c r="N15" s="8">
        <f t="shared" si="5"/>
        <v>6.6666666666666832E-2</v>
      </c>
      <c r="O15" s="8">
        <f t="shared" si="5"/>
        <v>6.3492063492062933E-2</v>
      </c>
      <c r="P15" s="8">
        <f t="shared" si="5"/>
        <v>6.7669172932331337E-2</v>
      </c>
      <c r="Q15" s="8">
        <f t="shared" si="5"/>
        <v>4.6296296296296106E-2</v>
      </c>
      <c r="R15" s="8">
        <f t="shared" si="5"/>
        <v>3.7815126050420041E-2</v>
      </c>
      <c r="S15" s="8">
        <f t="shared" si="5"/>
        <v>5.1546391752577143E-2</v>
      </c>
      <c r="T15" s="8">
        <f t="shared" si="5"/>
        <v>3.1250000000000069E-2</v>
      </c>
      <c r="U15" s="8">
        <f t="shared" si="5"/>
        <v>3.5175879396984987E-2</v>
      </c>
      <c r="V15" s="8">
        <f t="shared" si="5"/>
        <v>3.125E-2</v>
      </c>
      <c r="W15" s="8">
        <f t="shared" si="5"/>
        <v>6.8702290076335826E-2</v>
      </c>
      <c r="X15" s="8">
        <f t="shared" si="5"/>
        <v>6.9767441860466378E-2</v>
      </c>
      <c r="Y15" s="8">
        <f t="shared" si="5"/>
        <v>3.3980582524271663E-2</v>
      </c>
      <c r="Z15" s="8">
        <f t="shared" si="5"/>
        <v>5.6792018419033002E-2</v>
      </c>
      <c r="AA15" s="8" t="e">
        <f t="shared" si="5"/>
        <v>#DIV/0!</v>
      </c>
      <c r="AB15" s="8" t="e">
        <f>(AB12-AA12)/(AB3-AA3)</f>
        <v>#DIV/0!</v>
      </c>
      <c r="AC15" s="8" t="e">
        <f>(AC12-AB12)/(AC3-AB3)</f>
        <v>#DIV/0!</v>
      </c>
      <c r="AD15" s="8" t="e">
        <f t="shared" si="5"/>
        <v>#DIV/0!</v>
      </c>
      <c r="AE15" s="8" t="e">
        <f t="shared" si="5"/>
        <v>#DIV/0!</v>
      </c>
      <c r="AF15" s="8" t="e">
        <f t="shared" si="5"/>
        <v>#DIV/0!</v>
      </c>
      <c r="AG15" s="8" t="e">
        <f t="shared" si="5"/>
        <v>#DIV/0!</v>
      </c>
      <c r="AH15" s="8" t="e">
        <f t="shared" si="5"/>
        <v>#DIV/0!</v>
      </c>
      <c r="AI15" s="8" t="e">
        <f t="shared" si="5"/>
        <v>#DIV/0!</v>
      </c>
    </row>
    <row r="16" spans="2:38" x14ac:dyDescent="0.25">
      <c r="B16" s="302"/>
      <c r="C16" s="6" t="s">
        <v>11</v>
      </c>
      <c r="D16" s="4"/>
      <c r="E16" s="7">
        <f t="shared" ref="E16:AI16" si="6">(E11-$D$11)/(E3-$D$3)</f>
        <v>0</v>
      </c>
      <c r="F16" s="7">
        <f t="shared" si="6"/>
        <v>0</v>
      </c>
      <c r="G16" s="7">
        <f t="shared" si="6"/>
        <v>0</v>
      </c>
      <c r="H16" s="7">
        <f t="shared" si="6"/>
        <v>0</v>
      </c>
      <c r="I16" s="7">
        <f t="shared" si="6"/>
        <v>0</v>
      </c>
      <c r="J16" s="7">
        <f t="shared" si="6"/>
        <v>0</v>
      </c>
      <c r="K16" s="7">
        <f t="shared" si="6"/>
        <v>0</v>
      </c>
      <c r="L16" s="7">
        <f t="shared" si="6"/>
        <v>0</v>
      </c>
      <c r="M16" s="7">
        <f t="shared" si="6"/>
        <v>0</v>
      </c>
      <c r="N16" s="7">
        <f t="shared" si="6"/>
        <v>0</v>
      </c>
      <c r="O16" s="7">
        <f t="shared" si="6"/>
        <v>0</v>
      </c>
      <c r="P16" s="7">
        <f t="shared" si="6"/>
        <v>0</v>
      </c>
      <c r="Q16" s="7">
        <f t="shared" si="6"/>
        <v>0</v>
      </c>
      <c r="R16" s="7">
        <f t="shared" si="6"/>
        <v>0</v>
      </c>
      <c r="S16" s="7">
        <f t="shared" si="6"/>
        <v>0</v>
      </c>
      <c r="T16" s="7">
        <f t="shared" si="6"/>
        <v>0</v>
      </c>
      <c r="U16" s="7">
        <f t="shared" si="6"/>
        <v>0</v>
      </c>
      <c r="V16" s="7">
        <f t="shared" si="6"/>
        <v>0</v>
      </c>
      <c r="W16" s="7">
        <f t="shared" si="6"/>
        <v>0</v>
      </c>
      <c r="X16" s="7">
        <f t="shared" si="6"/>
        <v>0</v>
      </c>
      <c r="Y16" s="7">
        <f t="shared" si="6"/>
        <v>0</v>
      </c>
      <c r="Z16" s="7">
        <f t="shared" si="6"/>
        <v>0</v>
      </c>
      <c r="AA16" s="7">
        <f t="shared" si="6"/>
        <v>0</v>
      </c>
      <c r="AB16" s="7">
        <f>(AB11-$D$11)/(AB3-$D$3)</f>
        <v>0</v>
      </c>
      <c r="AC16" s="7">
        <f t="shared" si="6"/>
        <v>0</v>
      </c>
      <c r="AD16" s="7">
        <f t="shared" si="6"/>
        <v>0</v>
      </c>
      <c r="AE16" s="7">
        <f t="shared" si="6"/>
        <v>0</v>
      </c>
      <c r="AF16" s="7">
        <f t="shared" si="6"/>
        <v>0</v>
      </c>
      <c r="AG16" s="7">
        <f t="shared" si="6"/>
        <v>0</v>
      </c>
      <c r="AH16" s="7">
        <f t="shared" si="6"/>
        <v>0</v>
      </c>
      <c r="AI16" s="7">
        <f t="shared" si="6"/>
        <v>0</v>
      </c>
      <c r="AL16" s="20">
        <f>AL11/AL3</f>
        <v>0</v>
      </c>
    </row>
    <row r="17" spans="1:35" x14ac:dyDescent="0.25">
      <c r="B17" s="302"/>
      <c r="C17" s="6" t="s">
        <v>12</v>
      </c>
      <c r="D17" s="4"/>
      <c r="E17" s="8">
        <f t="shared" ref="E17:AI17" si="7">(E11-D11)/(E3-D3)</f>
        <v>0</v>
      </c>
      <c r="F17" s="8">
        <f t="shared" si="7"/>
        <v>0</v>
      </c>
      <c r="G17" s="8">
        <f t="shared" si="7"/>
        <v>0</v>
      </c>
      <c r="H17" s="8">
        <f t="shared" si="7"/>
        <v>0</v>
      </c>
      <c r="I17" s="8">
        <f t="shared" si="7"/>
        <v>0</v>
      </c>
      <c r="J17" s="8">
        <f t="shared" si="7"/>
        <v>0</v>
      </c>
      <c r="K17" s="8">
        <f t="shared" si="7"/>
        <v>0</v>
      </c>
      <c r="L17" s="8">
        <f t="shared" si="7"/>
        <v>0</v>
      </c>
      <c r="M17" s="8">
        <f t="shared" si="7"/>
        <v>0</v>
      </c>
      <c r="N17" s="8">
        <f t="shared" si="7"/>
        <v>0</v>
      </c>
      <c r="O17" s="8">
        <f t="shared" si="7"/>
        <v>0</v>
      </c>
      <c r="P17" s="8">
        <f t="shared" si="7"/>
        <v>0</v>
      </c>
      <c r="Q17" s="8">
        <f t="shared" si="7"/>
        <v>0</v>
      </c>
      <c r="R17" s="8">
        <f t="shared" si="7"/>
        <v>0</v>
      </c>
      <c r="S17" s="8">
        <f t="shared" si="7"/>
        <v>0</v>
      </c>
      <c r="T17" s="8">
        <f t="shared" si="7"/>
        <v>0</v>
      </c>
      <c r="U17" s="8">
        <f t="shared" si="7"/>
        <v>0</v>
      </c>
      <c r="V17" s="8">
        <f t="shared" si="7"/>
        <v>0</v>
      </c>
      <c r="W17" s="8">
        <f t="shared" si="7"/>
        <v>0</v>
      </c>
      <c r="X17" s="8">
        <f t="shared" si="7"/>
        <v>0</v>
      </c>
      <c r="Y17" s="8">
        <f t="shared" si="7"/>
        <v>0</v>
      </c>
      <c r="Z17" s="8">
        <f t="shared" si="7"/>
        <v>0</v>
      </c>
      <c r="AA17" s="8" t="e">
        <f t="shared" si="7"/>
        <v>#DIV/0!</v>
      </c>
      <c r="AB17" s="8" t="e">
        <f>(AB11-AA11)/(AB3-AA3)</f>
        <v>#DIV/0!</v>
      </c>
      <c r="AC17" s="8" t="e">
        <f>(AC11-AB11)/(AC3-AB3)</f>
        <v>#DIV/0!</v>
      </c>
      <c r="AD17" s="8" t="e">
        <f t="shared" si="7"/>
        <v>#DIV/0!</v>
      </c>
      <c r="AE17" s="8" t="e">
        <f t="shared" si="7"/>
        <v>#DIV/0!</v>
      </c>
      <c r="AF17" s="8" t="e">
        <f t="shared" si="7"/>
        <v>#DIV/0!</v>
      </c>
      <c r="AG17" s="8" t="e">
        <f t="shared" si="7"/>
        <v>#DIV/0!</v>
      </c>
      <c r="AH17" s="8" t="e">
        <f t="shared" si="7"/>
        <v>#DIV/0!</v>
      </c>
      <c r="AI17" s="8" t="e">
        <f t="shared" si="7"/>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hidden="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51" t="s">
        <v>134</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B21" s="301" t="s">
        <v>115</v>
      </c>
      <c r="C21" s="1"/>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idden="1" x14ac:dyDescent="0.25">
      <c r="B22" s="302"/>
      <c r="C22" s="3" t="s">
        <v>0</v>
      </c>
      <c r="D22" s="57">
        <f>D23+D24+D25</f>
        <v>0</v>
      </c>
      <c r="E22" s="14">
        <f t="shared" ref="E22:S22" si="8">E23+E24+E25</f>
        <v>0</v>
      </c>
      <c r="F22" s="14">
        <f t="shared" si="8"/>
        <v>0</v>
      </c>
      <c r="G22" s="14">
        <f t="shared" si="8"/>
        <v>0</v>
      </c>
      <c r="H22" s="14">
        <f t="shared" si="8"/>
        <v>0</v>
      </c>
      <c r="I22" s="14">
        <f t="shared" si="8"/>
        <v>0</v>
      </c>
      <c r="J22" s="14">
        <f t="shared" si="8"/>
        <v>0</v>
      </c>
      <c r="K22" s="14">
        <f t="shared" si="8"/>
        <v>0</v>
      </c>
      <c r="L22" s="14">
        <f t="shared" si="8"/>
        <v>0</v>
      </c>
      <c r="M22" s="14">
        <f t="shared" si="8"/>
        <v>0</v>
      </c>
      <c r="N22" s="14">
        <f t="shared" si="8"/>
        <v>0</v>
      </c>
      <c r="O22" s="14">
        <f t="shared" si="8"/>
        <v>0</v>
      </c>
      <c r="P22" s="14">
        <f t="shared" si="8"/>
        <v>0</v>
      </c>
      <c r="Q22" s="14">
        <f t="shared" si="8"/>
        <v>0</v>
      </c>
      <c r="R22" s="14">
        <f t="shared" si="8"/>
        <v>0</v>
      </c>
      <c r="S22" s="14">
        <f t="shared" si="8"/>
        <v>0</v>
      </c>
      <c r="T22" s="14">
        <f>T23+T24+T25</f>
        <v>0</v>
      </c>
      <c r="U22" s="14">
        <f t="shared" ref="U22:AH22" si="9">U23+U24+U25</f>
        <v>0</v>
      </c>
      <c r="V22" s="14">
        <f t="shared" si="9"/>
        <v>0</v>
      </c>
      <c r="W22" s="14">
        <f t="shared" si="9"/>
        <v>0</v>
      </c>
      <c r="X22" s="14">
        <f t="shared" si="9"/>
        <v>0</v>
      </c>
      <c r="Y22" s="14">
        <f t="shared" si="9"/>
        <v>0</v>
      </c>
      <c r="Z22" s="14">
        <f t="shared" si="9"/>
        <v>0</v>
      </c>
      <c r="AA22" s="14">
        <f t="shared" si="9"/>
        <v>0</v>
      </c>
      <c r="AB22" s="14">
        <f t="shared" si="9"/>
        <v>0</v>
      </c>
      <c r="AC22" s="14">
        <f t="shared" si="9"/>
        <v>0</v>
      </c>
      <c r="AD22" s="14">
        <f t="shared" si="9"/>
        <v>0</v>
      </c>
      <c r="AE22" s="14">
        <f t="shared" si="9"/>
        <v>0</v>
      </c>
      <c r="AF22" s="14">
        <f t="shared" si="9"/>
        <v>0</v>
      </c>
      <c r="AG22" s="14">
        <f t="shared" si="9"/>
        <v>0</v>
      </c>
      <c r="AH22" s="14">
        <f t="shared" si="9"/>
        <v>0</v>
      </c>
      <c r="AI22" s="14"/>
    </row>
    <row r="23" spans="1:35" hidden="1" x14ac:dyDescent="0.25">
      <c r="B23" s="302"/>
      <c r="C23" s="3" t="s">
        <v>1</v>
      </c>
      <c r="D23" s="57"/>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idden="1" x14ac:dyDescent="0.25">
      <c r="B24" s="302"/>
      <c r="C24" s="3" t="s">
        <v>2</v>
      </c>
      <c r="D24" s="57"/>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idden="1" x14ac:dyDescent="0.25">
      <c r="B25" s="302"/>
      <c r="C25" s="3" t="s">
        <v>3</v>
      </c>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idden="1" x14ac:dyDescent="0.25">
      <c r="B26" s="302"/>
      <c r="C26" s="3" t="s">
        <v>14</v>
      </c>
      <c r="D26" s="5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idden="1" x14ac:dyDescent="0.25">
      <c r="B27" s="302"/>
      <c r="C27" s="3" t="s">
        <v>4</v>
      </c>
      <c r="D27" s="5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idden="1" x14ac:dyDescent="0.25">
      <c r="B28" s="302"/>
      <c r="C28" s="3" t="s">
        <v>5</v>
      </c>
      <c r="D28" s="57"/>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idden="1" x14ac:dyDescent="0.25">
      <c r="B29" s="302"/>
      <c r="C29" s="3" t="s">
        <v>6</v>
      </c>
      <c r="D29" s="57"/>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idden="1" x14ac:dyDescent="0.25">
      <c r="B30" s="302"/>
      <c r="C30" s="3" t="s">
        <v>7</v>
      </c>
      <c r="D30" s="5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row>
    <row r="31" spans="1:35" hidden="1" x14ac:dyDescent="0.25">
      <c r="B31" s="302"/>
      <c r="C31" s="3" t="s">
        <v>8</v>
      </c>
      <c r="D31" s="5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1:35" hidden="1" x14ac:dyDescent="0.25">
      <c r="B32" s="302"/>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5" hidden="1" x14ac:dyDescent="0.25">
      <c r="B33" s="302"/>
      <c r="C33" s="6" t="s">
        <v>9</v>
      </c>
      <c r="D33" s="4"/>
      <c r="E33" s="7" t="e">
        <f>(E31-$D$31)/(E22-$D$22)</f>
        <v>#DIV/0!</v>
      </c>
      <c r="F33" s="7" t="e">
        <f t="shared" ref="F33:AH33" si="10">(F31-$D$31)/(F22-$D$22)</f>
        <v>#DIV/0!</v>
      </c>
      <c r="G33" s="7" t="e">
        <f t="shared" si="10"/>
        <v>#DIV/0!</v>
      </c>
      <c r="H33" s="7" t="e">
        <f t="shared" si="10"/>
        <v>#DIV/0!</v>
      </c>
      <c r="I33" s="7" t="e">
        <f t="shared" si="10"/>
        <v>#DIV/0!</v>
      </c>
      <c r="J33" s="7" t="e">
        <f t="shared" si="10"/>
        <v>#DIV/0!</v>
      </c>
      <c r="K33" s="7" t="e">
        <f t="shared" si="10"/>
        <v>#DIV/0!</v>
      </c>
      <c r="L33" s="7" t="e">
        <f t="shared" si="10"/>
        <v>#DIV/0!</v>
      </c>
      <c r="M33" s="7" t="e">
        <f t="shared" si="10"/>
        <v>#DIV/0!</v>
      </c>
      <c r="N33" s="7" t="e">
        <f t="shared" si="10"/>
        <v>#DIV/0!</v>
      </c>
      <c r="O33" s="7" t="e">
        <f t="shared" si="10"/>
        <v>#DIV/0!</v>
      </c>
      <c r="P33" s="7" t="e">
        <f t="shared" si="10"/>
        <v>#DIV/0!</v>
      </c>
      <c r="Q33" s="7" t="e">
        <f t="shared" si="10"/>
        <v>#DIV/0!</v>
      </c>
      <c r="R33" s="7" t="e">
        <f t="shared" si="10"/>
        <v>#DIV/0!</v>
      </c>
      <c r="S33" s="7" t="e">
        <f t="shared" si="10"/>
        <v>#DIV/0!</v>
      </c>
      <c r="T33" s="7" t="e">
        <f t="shared" si="10"/>
        <v>#DIV/0!</v>
      </c>
      <c r="U33" s="7" t="e">
        <f t="shared" si="10"/>
        <v>#DIV/0!</v>
      </c>
      <c r="V33" s="7" t="e">
        <f t="shared" si="10"/>
        <v>#DIV/0!</v>
      </c>
      <c r="W33" s="7" t="e">
        <f t="shared" si="10"/>
        <v>#DIV/0!</v>
      </c>
      <c r="X33" s="7" t="e">
        <f t="shared" si="10"/>
        <v>#DIV/0!</v>
      </c>
      <c r="Y33" s="7" t="e">
        <f t="shared" si="10"/>
        <v>#DIV/0!</v>
      </c>
      <c r="Z33" s="7" t="e">
        <f t="shared" si="10"/>
        <v>#DIV/0!</v>
      </c>
      <c r="AA33" s="7" t="e">
        <f t="shared" si="10"/>
        <v>#DIV/0!</v>
      </c>
      <c r="AB33" s="7" t="e">
        <f t="shared" si="10"/>
        <v>#DIV/0!</v>
      </c>
      <c r="AC33" s="7" t="e">
        <f t="shared" si="10"/>
        <v>#DIV/0!</v>
      </c>
      <c r="AD33" s="7" t="e">
        <f t="shared" si="10"/>
        <v>#DIV/0!</v>
      </c>
      <c r="AE33" s="7" t="e">
        <f t="shared" si="10"/>
        <v>#DIV/0!</v>
      </c>
      <c r="AF33" s="7" t="e">
        <f t="shared" si="10"/>
        <v>#DIV/0!</v>
      </c>
      <c r="AG33" s="7" t="e">
        <f t="shared" si="10"/>
        <v>#DIV/0!</v>
      </c>
      <c r="AH33" s="7" t="e">
        <f t="shared" si="10"/>
        <v>#DIV/0!</v>
      </c>
      <c r="AI33" s="7"/>
    </row>
    <row r="34" spans="2:35" hidden="1" x14ac:dyDescent="0.25">
      <c r="B34" s="302"/>
      <c r="C34" s="6" t="s">
        <v>10</v>
      </c>
      <c r="D34" s="4"/>
      <c r="E34" s="8" t="e">
        <f t="shared" ref="E34:AH34" si="11">(E31-D31)/(E22-D22)</f>
        <v>#DIV/0!</v>
      </c>
      <c r="F34" s="8" t="e">
        <f t="shared" si="11"/>
        <v>#DIV/0!</v>
      </c>
      <c r="G34" s="8" t="e">
        <f t="shared" si="11"/>
        <v>#DIV/0!</v>
      </c>
      <c r="H34" s="8" t="e">
        <f t="shared" si="11"/>
        <v>#DIV/0!</v>
      </c>
      <c r="I34" s="8" t="e">
        <f t="shared" si="11"/>
        <v>#DIV/0!</v>
      </c>
      <c r="J34" s="8" t="e">
        <f t="shared" si="11"/>
        <v>#DIV/0!</v>
      </c>
      <c r="K34" s="8" t="e">
        <f t="shared" si="11"/>
        <v>#DIV/0!</v>
      </c>
      <c r="L34" s="8" t="e">
        <f t="shared" si="11"/>
        <v>#DIV/0!</v>
      </c>
      <c r="M34" s="8" t="e">
        <f t="shared" si="11"/>
        <v>#DIV/0!</v>
      </c>
      <c r="N34" s="8" t="e">
        <f t="shared" si="11"/>
        <v>#DIV/0!</v>
      </c>
      <c r="O34" s="8" t="e">
        <f t="shared" si="11"/>
        <v>#DIV/0!</v>
      </c>
      <c r="P34" s="8" t="e">
        <f t="shared" si="11"/>
        <v>#DIV/0!</v>
      </c>
      <c r="Q34" s="8" t="e">
        <f t="shared" si="11"/>
        <v>#DIV/0!</v>
      </c>
      <c r="R34" s="8" t="e">
        <f t="shared" si="11"/>
        <v>#DIV/0!</v>
      </c>
      <c r="S34" s="8" t="e">
        <f t="shared" si="11"/>
        <v>#DIV/0!</v>
      </c>
      <c r="T34" s="8" t="e">
        <f t="shared" si="11"/>
        <v>#DIV/0!</v>
      </c>
      <c r="U34" s="8" t="e">
        <f t="shared" si="11"/>
        <v>#DIV/0!</v>
      </c>
      <c r="V34" s="8" t="e">
        <f t="shared" si="11"/>
        <v>#DIV/0!</v>
      </c>
      <c r="W34" s="8" t="e">
        <f t="shared" si="11"/>
        <v>#DIV/0!</v>
      </c>
      <c r="X34" s="8" t="e">
        <f t="shared" si="11"/>
        <v>#DIV/0!</v>
      </c>
      <c r="Y34" s="8" t="e">
        <f t="shared" si="11"/>
        <v>#DIV/0!</v>
      </c>
      <c r="Z34" s="8" t="e">
        <f t="shared" si="11"/>
        <v>#DIV/0!</v>
      </c>
      <c r="AA34" s="8" t="e">
        <f t="shared" si="11"/>
        <v>#DIV/0!</v>
      </c>
      <c r="AB34" s="8" t="e">
        <f t="shared" si="11"/>
        <v>#DIV/0!</v>
      </c>
      <c r="AC34" s="8" t="e">
        <f t="shared" si="11"/>
        <v>#DIV/0!</v>
      </c>
      <c r="AD34" s="8" t="e">
        <f t="shared" si="11"/>
        <v>#DIV/0!</v>
      </c>
      <c r="AE34" s="8" t="e">
        <f t="shared" si="11"/>
        <v>#DIV/0!</v>
      </c>
      <c r="AF34" s="8" t="e">
        <f t="shared" si="11"/>
        <v>#DIV/0!</v>
      </c>
      <c r="AG34" s="8" t="e">
        <f t="shared" si="11"/>
        <v>#DIV/0!</v>
      </c>
      <c r="AH34" s="8" t="e">
        <f t="shared" si="11"/>
        <v>#DIV/0!</v>
      </c>
      <c r="AI34" s="8"/>
    </row>
    <row r="35" spans="2:35" hidden="1" x14ac:dyDescent="0.25">
      <c r="B35" s="302"/>
      <c r="C35" s="6" t="s">
        <v>11</v>
      </c>
      <c r="D35" s="4"/>
      <c r="E35" s="7" t="e">
        <f>(E30-$D$30)/(E22-$D$22)</f>
        <v>#DIV/0!</v>
      </c>
      <c r="F35" s="7" t="e">
        <f t="shared" ref="F35:AH35" si="12">(F30-$D$30)/(F22-$D$22)</f>
        <v>#DIV/0!</v>
      </c>
      <c r="G35" s="7" t="e">
        <f t="shared" si="12"/>
        <v>#DIV/0!</v>
      </c>
      <c r="H35" s="7" t="e">
        <f t="shared" si="12"/>
        <v>#DIV/0!</v>
      </c>
      <c r="I35" s="7" t="e">
        <f t="shared" si="12"/>
        <v>#DIV/0!</v>
      </c>
      <c r="J35" s="7" t="e">
        <f t="shared" si="12"/>
        <v>#DIV/0!</v>
      </c>
      <c r="K35" s="7" t="e">
        <f t="shared" si="12"/>
        <v>#DIV/0!</v>
      </c>
      <c r="L35" s="7" t="e">
        <f t="shared" si="12"/>
        <v>#DIV/0!</v>
      </c>
      <c r="M35" s="7" t="e">
        <f t="shared" si="12"/>
        <v>#DIV/0!</v>
      </c>
      <c r="N35" s="7" t="e">
        <f t="shared" si="12"/>
        <v>#DIV/0!</v>
      </c>
      <c r="O35" s="7" t="e">
        <f t="shared" si="12"/>
        <v>#DIV/0!</v>
      </c>
      <c r="P35" s="7" t="e">
        <f t="shared" si="12"/>
        <v>#DIV/0!</v>
      </c>
      <c r="Q35" s="7" t="e">
        <f t="shared" si="12"/>
        <v>#DIV/0!</v>
      </c>
      <c r="R35" s="7" t="e">
        <f t="shared" si="12"/>
        <v>#DIV/0!</v>
      </c>
      <c r="S35" s="7" t="e">
        <f t="shared" si="12"/>
        <v>#DIV/0!</v>
      </c>
      <c r="T35" s="7" t="e">
        <f t="shared" si="12"/>
        <v>#DIV/0!</v>
      </c>
      <c r="U35" s="7" t="e">
        <f t="shared" si="12"/>
        <v>#DIV/0!</v>
      </c>
      <c r="V35" s="7" t="e">
        <f t="shared" si="12"/>
        <v>#DIV/0!</v>
      </c>
      <c r="W35" s="7" t="e">
        <f t="shared" si="12"/>
        <v>#DIV/0!</v>
      </c>
      <c r="X35" s="7" t="e">
        <f t="shared" si="12"/>
        <v>#DIV/0!</v>
      </c>
      <c r="Y35" s="7" t="e">
        <f t="shared" si="12"/>
        <v>#DIV/0!</v>
      </c>
      <c r="Z35" s="7" t="e">
        <f t="shared" si="12"/>
        <v>#DIV/0!</v>
      </c>
      <c r="AA35" s="7" t="e">
        <f t="shared" si="12"/>
        <v>#DIV/0!</v>
      </c>
      <c r="AB35" s="7" t="e">
        <f t="shared" si="12"/>
        <v>#DIV/0!</v>
      </c>
      <c r="AC35" s="7" t="e">
        <f t="shared" si="12"/>
        <v>#DIV/0!</v>
      </c>
      <c r="AD35" s="7" t="e">
        <f t="shared" si="12"/>
        <v>#DIV/0!</v>
      </c>
      <c r="AE35" s="7" t="e">
        <f t="shared" si="12"/>
        <v>#DIV/0!</v>
      </c>
      <c r="AF35" s="7" t="e">
        <f t="shared" si="12"/>
        <v>#DIV/0!</v>
      </c>
      <c r="AG35" s="7" t="e">
        <f t="shared" si="12"/>
        <v>#DIV/0!</v>
      </c>
      <c r="AH35" s="7" t="e">
        <f t="shared" si="12"/>
        <v>#DIV/0!</v>
      </c>
      <c r="AI35" s="7"/>
    </row>
    <row r="36" spans="2:35" hidden="1" x14ac:dyDescent="0.25">
      <c r="B36" s="302"/>
      <c r="C36" s="6" t="s">
        <v>12</v>
      </c>
      <c r="D36" s="4"/>
      <c r="E36" s="8" t="e">
        <f t="shared" ref="E36:AH36" si="13">(E30-D30)/(E22-D22)</f>
        <v>#DIV/0!</v>
      </c>
      <c r="F36" s="8" t="e">
        <f t="shared" si="13"/>
        <v>#DIV/0!</v>
      </c>
      <c r="G36" s="8" t="e">
        <f t="shared" si="13"/>
        <v>#DIV/0!</v>
      </c>
      <c r="H36" s="8" t="e">
        <f t="shared" si="13"/>
        <v>#DIV/0!</v>
      </c>
      <c r="I36" s="8" t="e">
        <f t="shared" si="13"/>
        <v>#DIV/0!</v>
      </c>
      <c r="J36" s="8" t="e">
        <f t="shared" si="13"/>
        <v>#DIV/0!</v>
      </c>
      <c r="K36" s="8" t="e">
        <f t="shared" si="13"/>
        <v>#DIV/0!</v>
      </c>
      <c r="L36" s="8" t="e">
        <f t="shared" si="13"/>
        <v>#DIV/0!</v>
      </c>
      <c r="M36" s="8" t="e">
        <f t="shared" si="13"/>
        <v>#DIV/0!</v>
      </c>
      <c r="N36" s="8" t="e">
        <f t="shared" si="13"/>
        <v>#DIV/0!</v>
      </c>
      <c r="O36" s="8" t="e">
        <f t="shared" si="13"/>
        <v>#DIV/0!</v>
      </c>
      <c r="P36" s="8" t="e">
        <f t="shared" si="13"/>
        <v>#DIV/0!</v>
      </c>
      <c r="Q36" s="8" t="e">
        <f t="shared" si="13"/>
        <v>#DIV/0!</v>
      </c>
      <c r="R36" s="8" t="e">
        <f t="shared" si="13"/>
        <v>#DIV/0!</v>
      </c>
      <c r="S36" s="8" t="e">
        <f t="shared" si="13"/>
        <v>#DIV/0!</v>
      </c>
      <c r="T36" s="8" t="e">
        <f t="shared" si="13"/>
        <v>#DIV/0!</v>
      </c>
      <c r="U36" s="8" t="e">
        <f t="shared" si="13"/>
        <v>#DIV/0!</v>
      </c>
      <c r="V36" s="8" t="e">
        <f t="shared" si="13"/>
        <v>#DIV/0!</v>
      </c>
      <c r="W36" s="8" t="e">
        <f t="shared" si="13"/>
        <v>#DIV/0!</v>
      </c>
      <c r="X36" s="8" t="e">
        <f t="shared" si="13"/>
        <v>#DIV/0!</v>
      </c>
      <c r="Y36" s="8" t="e">
        <f t="shared" si="13"/>
        <v>#DIV/0!</v>
      </c>
      <c r="Z36" s="8" t="e">
        <f t="shared" si="13"/>
        <v>#DIV/0!</v>
      </c>
      <c r="AA36" s="8" t="e">
        <f t="shared" si="13"/>
        <v>#DIV/0!</v>
      </c>
      <c r="AB36" s="8" t="e">
        <f t="shared" si="13"/>
        <v>#DIV/0!</v>
      </c>
      <c r="AC36" s="8" t="e">
        <f t="shared" si="13"/>
        <v>#DIV/0!</v>
      </c>
      <c r="AD36" s="8" t="e">
        <f t="shared" si="13"/>
        <v>#DIV/0!</v>
      </c>
      <c r="AE36" s="8" t="e">
        <f t="shared" si="13"/>
        <v>#DIV/0!</v>
      </c>
      <c r="AF36" s="8" t="e">
        <f t="shared" si="13"/>
        <v>#DIV/0!</v>
      </c>
      <c r="AG36" s="8" t="e">
        <f t="shared" si="13"/>
        <v>#DIV/0!</v>
      </c>
      <c r="AH36" s="8" t="e">
        <f t="shared" si="13"/>
        <v>#DIV/0!</v>
      </c>
      <c r="AI36" s="8"/>
    </row>
    <row r="37" spans="2:35" hidden="1" x14ac:dyDescent="0.25">
      <c r="B37" s="303"/>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5" hidden="1" x14ac:dyDescent="0.25"/>
    <row r="39" spans="2:35" hidden="1" x14ac:dyDescent="0.25"/>
  </sheetData>
  <mergeCells count="2">
    <mergeCell ref="B2:B18"/>
    <mergeCell ref="B21:B37"/>
  </mergeCells>
  <conditionalFormatting sqref="E16:AI16">
    <cfRule type="cellIs" dxfId="87" priority="8" operator="greaterThan">
      <formula>0.2</formula>
    </cfRule>
  </conditionalFormatting>
  <conditionalFormatting sqref="E14:AI14">
    <cfRule type="cellIs" dxfId="86" priority="5" operator="lessThan">
      <formula>0.15</formula>
    </cfRule>
    <cfRule type="cellIs" dxfId="85" priority="7" operator="greaterThan">
      <formula>0.15</formula>
    </cfRule>
  </conditionalFormatting>
  <conditionalFormatting sqref="E16:AI16">
    <cfRule type="cellIs" dxfId="84" priority="6" operator="lessThan">
      <formula>0.2</formula>
    </cfRule>
  </conditionalFormatting>
  <conditionalFormatting sqref="E35:AI35">
    <cfRule type="cellIs" dxfId="83" priority="4" operator="greaterThan">
      <formula>0.2</formula>
    </cfRule>
  </conditionalFormatting>
  <conditionalFormatting sqref="E33:AI33">
    <cfRule type="cellIs" dxfId="82" priority="2" operator="lessThan">
      <formula>0.15</formula>
    </cfRule>
    <cfRule type="cellIs" dxfId="81" priority="3" operator="greaterThan">
      <formula>0.15</formula>
    </cfRule>
  </conditionalFormatting>
  <conditionalFormatting sqref="E35:AI35">
    <cfRule type="cellIs" dxfId="80" priority="1" operator="lessThan">
      <formula>0.2</formula>
    </cfRule>
  </conditionalFormatting>
  <pageMargins left="0.7" right="0.7" top="0.75" bottom="0.75" header="0.3" footer="0.3"/>
  <pageSetup paperSize="9" orientation="portrait" horizontalDpi="300" verticalDpi="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39"/>
  <sheetViews>
    <sheetView workbookViewId="0">
      <pane xSplit="4" ySplit="2" topLeftCell="E3" activePane="bottomRight" state="frozen"/>
      <selection activeCell="S11" sqref="S11"/>
      <selection pane="topRight" activeCell="S11" sqref="S11"/>
      <selection pane="bottomLeft" activeCell="S11" sqref="S11"/>
      <selection pane="bottomRight" activeCell="L51" sqref="K51:L51"/>
    </sheetView>
  </sheetViews>
  <sheetFormatPr defaultRowHeight="15" x14ac:dyDescent="0.25"/>
  <cols>
    <col min="1" max="1" width="3.7109375" customWidth="1"/>
    <col min="4" max="4" width="14" customWidth="1"/>
    <col min="5" max="5" width="10.7109375" customWidth="1"/>
    <col min="6" max="6" width="11.28515625" customWidth="1"/>
    <col min="7" max="7" width="10.7109375" customWidth="1"/>
    <col min="8" max="8" width="11.42578125" customWidth="1"/>
    <col min="9" max="35" width="10.7109375" customWidth="1"/>
    <col min="36" max="37" width="9.140625" hidden="1" customWidth="1"/>
    <col min="38" max="38" width="6.5703125" hidden="1" customWidth="1"/>
  </cols>
  <sheetData>
    <row r="1" spans="2:38" ht="27.75" customHeight="1" x14ac:dyDescent="0.25">
      <c r="D1" s="58"/>
    </row>
    <row r="2" spans="2:38" x14ac:dyDescent="0.25">
      <c r="B2" s="301" t="s">
        <v>196</v>
      </c>
      <c r="C2" s="1"/>
      <c r="D2" s="180">
        <v>45218</v>
      </c>
      <c r="E2" s="160">
        <v>45240</v>
      </c>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v>45260</v>
      </c>
      <c r="AI2" s="160"/>
      <c r="AJ2" s="160">
        <v>45231</v>
      </c>
      <c r="AK2" s="160">
        <v>45232</v>
      </c>
      <c r="AL2" s="160">
        <v>45233</v>
      </c>
    </row>
    <row r="3" spans="2:38" x14ac:dyDescent="0.25">
      <c r="B3" s="302"/>
      <c r="C3" s="3" t="s">
        <v>0</v>
      </c>
      <c r="D3" s="14">
        <f t="shared" ref="D3:J3" si="0">D4+D5+D6</f>
        <v>8.0570000000000004</v>
      </c>
      <c r="E3" s="14">
        <f t="shared" si="0"/>
        <v>256.11599999999999</v>
      </c>
      <c r="F3" s="14">
        <f t="shared" si="0"/>
        <v>0</v>
      </c>
      <c r="G3" s="14">
        <f t="shared" si="0"/>
        <v>0</v>
      </c>
      <c r="H3" s="14">
        <f t="shared" si="0"/>
        <v>0</v>
      </c>
      <c r="I3" s="14">
        <f t="shared" si="0"/>
        <v>0</v>
      </c>
      <c r="J3" s="14">
        <f t="shared" si="0"/>
        <v>0</v>
      </c>
      <c r="K3" s="14">
        <f t="shared" ref="K3:AI3" si="1">K4+K5+K6</f>
        <v>0</v>
      </c>
      <c r="L3" s="14">
        <f t="shared" si="1"/>
        <v>0</v>
      </c>
      <c r="M3" s="14">
        <f t="shared" si="1"/>
        <v>0</v>
      </c>
      <c r="N3" s="14">
        <f t="shared" si="1"/>
        <v>0</v>
      </c>
      <c r="O3" s="14">
        <f t="shared" si="1"/>
        <v>0</v>
      </c>
      <c r="P3" s="14">
        <f t="shared" si="1"/>
        <v>0</v>
      </c>
      <c r="Q3" s="14">
        <f t="shared" si="1"/>
        <v>0</v>
      </c>
      <c r="R3" s="14">
        <f t="shared" si="1"/>
        <v>0</v>
      </c>
      <c r="S3" s="14">
        <f t="shared" si="1"/>
        <v>0</v>
      </c>
      <c r="T3" s="14">
        <f t="shared" si="1"/>
        <v>0</v>
      </c>
      <c r="U3" s="14">
        <f t="shared" si="1"/>
        <v>0</v>
      </c>
      <c r="V3" s="14">
        <f t="shared" si="1"/>
        <v>0</v>
      </c>
      <c r="W3" s="14">
        <f t="shared" si="1"/>
        <v>0</v>
      </c>
      <c r="X3" s="14">
        <f t="shared" si="1"/>
        <v>0</v>
      </c>
      <c r="Y3" s="14">
        <f t="shared" si="1"/>
        <v>0</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 t="shared" ref="AJ3:AJ12" si="2">MAX(D3:AH3)</f>
        <v>256.11599999999999</v>
      </c>
      <c r="AK3" s="19">
        <f t="shared" ref="AK3:AK12" si="3">D3</f>
        <v>8.0570000000000004</v>
      </c>
      <c r="AL3" s="19">
        <f>AJ3-AK3</f>
        <v>248.059</v>
      </c>
    </row>
    <row r="4" spans="2:38" x14ac:dyDescent="0.25">
      <c r="B4" s="302"/>
      <c r="C4" s="3" t="s">
        <v>1</v>
      </c>
      <c r="D4" s="157">
        <v>0.86299999999999999</v>
      </c>
      <c r="E4" s="4">
        <v>146.89400000000001</v>
      </c>
      <c r="F4" s="4"/>
      <c r="G4" s="4"/>
      <c r="H4" s="4"/>
      <c r="I4" s="4"/>
      <c r="J4" s="4"/>
      <c r="K4" s="4"/>
      <c r="L4" s="4"/>
      <c r="M4" s="4"/>
      <c r="N4" s="4"/>
      <c r="O4" s="154"/>
      <c r="P4" s="154"/>
      <c r="Q4" s="154"/>
      <c r="R4" s="154"/>
      <c r="S4" s="154"/>
      <c r="T4" s="154"/>
      <c r="U4" s="154"/>
      <c r="V4" s="154"/>
      <c r="W4" s="154"/>
      <c r="X4" s="154"/>
      <c r="Y4" s="154"/>
      <c r="Z4" s="154"/>
      <c r="AA4" s="154"/>
      <c r="AB4" s="154"/>
      <c r="AC4" s="4"/>
      <c r="AD4" s="4"/>
      <c r="AE4" s="4"/>
      <c r="AF4" s="4"/>
      <c r="AG4" s="4"/>
      <c r="AH4" s="4"/>
      <c r="AI4" s="4"/>
      <c r="AJ4" s="19">
        <f t="shared" si="2"/>
        <v>146.89400000000001</v>
      </c>
      <c r="AK4" s="19">
        <f t="shared" si="3"/>
        <v>0.86299999999999999</v>
      </c>
      <c r="AL4" s="19">
        <f t="shared" ref="AL4:AL12" si="4">AJ4-AK4</f>
        <v>146.03100000000001</v>
      </c>
    </row>
    <row r="5" spans="2:38" x14ac:dyDescent="0.25">
      <c r="B5" s="302"/>
      <c r="C5" s="3" t="s">
        <v>2</v>
      </c>
      <c r="D5" s="157">
        <v>2.6320000000000001</v>
      </c>
      <c r="E5" s="4">
        <v>67.02</v>
      </c>
      <c r="F5" s="4"/>
      <c r="G5" s="4"/>
      <c r="H5" s="4"/>
      <c r="I5" s="4"/>
      <c r="J5" s="4"/>
      <c r="K5" s="4"/>
      <c r="L5" s="4"/>
      <c r="M5" s="4"/>
      <c r="N5" s="4"/>
      <c r="O5" s="154"/>
      <c r="P5" s="154"/>
      <c r="Q5" s="154"/>
      <c r="R5" s="154"/>
      <c r="S5" s="154"/>
      <c r="T5" s="154"/>
      <c r="U5" s="154"/>
      <c r="V5" s="154"/>
      <c r="W5" s="154"/>
      <c r="X5" s="154"/>
      <c r="Y5" s="154"/>
      <c r="Z5" s="154"/>
      <c r="AA5" s="154"/>
      <c r="AB5" s="154"/>
      <c r="AC5" s="4"/>
      <c r="AD5" s="4"/>
      <c r="AE5" s="4"/>
      <c r="AF5" s="4"/>
      <c r="AG5" s="4"/>
      <c r="AH5" s="4"/>
      <c r="AI5" s="4"/>
      <c r="AJ5" s="19">
        <f t="shared" si="2"/>
        <v>67.02</v>
      </c>
      <c r="AK5" s="19">
        <f t="shared" si="3"/>
        <v>2.6320000000000001</v>
      </c>
      <c r="AL5" s="19">
        <f t="shared" si="4"/>
        <v>64.387999999999991</v>
      </c>
    </row>
    <row r="6" spans="2:38" x14ac:dyDescent="0.25">
      <c r="B6" s="302"/>
      <c r="C6" s="3" t="s">
        <v>3</v>
      </c>
      <c r="D6" s="157">
        <v>4.5620000000000003</v>
      </c>
      <c r="E6" s="4">
        <v>42.201999999999998</v>
      </c>
      <c r="F6" s="4"/>
      <c r="G6" s="4"/>
      <c r="H6" s="4"/>
      <c r="I6" s="4"/>
      <c r="J6" s="4"/>
      <c r="K6" s="4"/>
      <c r="L6" s="4"/>
      <c r="M6" s="4"/>
      <c r="N6" s="4"/>
      <c r="O6" s="154"/>
      <c r="P6" s="154"/>
      <c r="Q6" s="154"/>
      <c r="R6" s="154"/>
      <c r="S6" s="154"/>
      <c r="T6" s="154"/>
      <c r="U6" s="154"/>
      <c r="V6" s="154"/>
      <c r="W6" s="154"/>
      <c r="X6" s="154"/>
      <c r="Y6" s="154"/>
      <c r="Z6" s="154"/>
      <c r="AA6" s="154"/>
      <c r="AB6" s="154"/>
      <c r="AC6" s="4"/>
      <c r="AD6" s="4"/>
      <c r="AE6" s="4"/>
      <c r="AF6" s="4"/>
      <c r="AG6" s="4"/>
      <c r="AH6" s="4"/>
      <c r="AI6" s="4"/>
      <c r="AJ6" s="19">
        <f t="shared" si="2"/>
        <v>42.201999999999998</v>
      </c>
      <c r="AK6" s="19">
        <f t="shared" si="3"/>
        <v>4.5620000000000003</v>
      </c>
      <c r="AL6" s="19">
        <f t="shared" si="4"/>
        <v>37.64</v>
      </c>
    </row>
    <row r="7" spans="2:38" x14ac:dyDescent="0.25">
      <c r="B7" s="302"/>
      <c r="C7" s="3" t="s">
        <v>14</v>
      </c>
      <c r="D7" s="157"/>
      <c r="E7" s="4"/>
      <c r="F7" s="4"/>
      <c r="G7" s="4"/>
      <c r="H7" s="4"/>
      <c r="I7" s="4"/>
      <c r="J7" s="4"/>
      <c r="K7" s="4"/>
      <c r="L7" s="4"/>
      <c r="M7" s="4"/>
      <c r="N7" s="4"/>
      <c r="O7" s="154"/>
      <c r="P7" s="154"/>
      <c r="Q7" s="154"/>
      <c r="R7" s="154"/>
      <c r="S7" s="154"/>
      <c r="T7" s="154"/>
      <c r="U7" s="154"/>
      <c r="V7" s="154"/>
      <c r="W7" s="154"/>
      <c r="X7" s="154"/>
      <c r="Y7" s="154"/>
      <c r="Z7" s="154"/>
      <c r="AA7" s="154"/>
      <c r="AB7" s="154"/>
      <c r="AC7" s="4"/>
      <c r="AD7" s="4"/>
      <c r="AE7" s="4"/>
      <c r="AF7" s="4"/>
      <c r="AG7" s="4"/>
      <c r="AH7" s="4"/>
      <c r="AI7" s="4"/>
      <c r="AJ7" s="19">
        <f t="shared" si="2"/>
        <v>0</v>
      </c>
      <c r="AK7" s="19">
        <f t="shared" si="3"/>
        <v>0</v>
      </c>
      <c r="AL7" s="19">
        <f t="shared" si="4"/>
        <v>0</v>
      </c>
    </row>
    <row r="8" spans="2:38" x14ac:dyDescent="0.25">
      <c r="B8" s="302"/>
      <c r="C8" s="3" t="s">
        <v>4</v>
      </c>
      <c r="D8" s="157"/>
      <c r="E8" s="4"/>
      <c r="F8" s="4"/>
      <c r="G8" s="4"/>
      <c r="H8" s="4"/>
      <c r="I8" s="4"/>
      <c r="J8" s="4"/>
      <c r="K8" s="4"/>
      <c r="L8" s="4"/>
      <c r="M8" s="4"/>
      <c r="N8" s="4"/>
      <c r="O8" s="154"/>
      <c r="P8" s="154"/>
      <c r="Q8" s="154"/>
      <c r="R8" s="154"/>
      <c r="S8" s="154"/>
      <c r="T8" s="154"/>
      <c r="U8" s="154"/>
      <c r="V8" s="154"/>
      <c r="W8" s="154"/>
      <c r="X8" s="154"/>
      <c r="Y8" s="154"/>
      <c r="Z8" s="154"/>
      <c r="AA8" s="154"/>
      <c r="AB8" s="154"/>
      <c r="AC8" s="4"/>
      <c r="AD8" s="4"/>
      <c r="AE8" s="4"/>
      <c r="AF8" s="4"/>
      <c r="AG8" s="4"/>
      <c r="AH8" s="4"/>
      <c r="AI8" s="4"/>
      <c r="AJ8" s="19">
        <f t="shared" si="2"/>
        <v>0</v>
      </c>
      <c r="AK8" s="19">
        <f t="shared" si="3"/>
        <v>0</v>
      </c>
      <c r="AL8" s="19">
        <f t="shared" si="4"/>
        <v>0</v>
      </c>
    </row>
    <row r="9" spans="2:38" x14ac:dyDescent="0.25">
      <c r="B9" s="302"/>
      <c r="C9" s="3" t="s">
        <v>5</v>
      </c>
      <c r="D9" s="157"/>
      <c r="E9" s="4"/>
      <c r="F9" s="4"/>
      <c r="G9" s="4"/>
      <c r="H9" s="4"/>
      <c r="I9" s="4"/>
      <c r="J9" s="4"/>
      <c r="K9" s="4"/>
      <c r="L9" s="4"/>
      <c r="M9" s="4"/>
      <c r="N9" s="4"/>
      <c r="O9" s="154"/>
      <c r="P9" s="154"/>
      <c r="Q9" s="154"/>
      <c r="R9" s="154"/>
      <c r="S9" s="154"/>
      <c r="T9" s="154"/>
      <c r="U9" s="154"/>
      <c r="V9" s="154"/>
      <c r="W9" s="154"/>
      <c r="X9" s="154"/>
      <c r="Y9" s="154"/>
      <c r="Z9" s="154"/>
      <c r="AA9" s="154"/>
      <c r="AB9" s="154"/>
      <c r="AC9" s="4"/>
      <c r="AD9" s="4"/>
      <c r="AE9" s="4"/>
      <c r="AF9" s="4"/>
      <c r="AG9" s="4"/>
      <c r="AH9" s="4"/>
      <c r="AI9" s="4"/>
      <c r="AJ9" s="19">
        <f t="shared" si="2"/>
        <v>0</v>
      </c>
      <c r="AK9" s="19">
        <f t="shared" si="3"/>
        <v>0</v>
      </c>
      <c r="AL9" s="19">
        <f t="shared" si="4"/>
        <v>0</v>
      </c>
    </row>
    <row r="10" spans="2:38" x14ac:dyDescent="0.25">
      <c r="B10" s="302"/>
      <c r="C10" s="3" t="s">
        <v>6</v>
      </c>
      <c r="D10" s="157"/>
      <c r="E10" s="4"/>
      <c r="F10" s="4"/>
      <c r="G10" s="4"/>
      <c r="H10" s="4"/>
      <c r="I10" s="4"/>
      <c r="J10" s="4"/>
      <c r="K10" s="4"/>
      <c r="L10" s="4"/>
      <c r="M10" s="4"/>
      <c r="N10" s="4"/>
      <c r="O10" s="154"/>
      <c r="P10" s="154"/>
      <c r="Q10" s="154"/>
      <c r="R10" s="154"/>
      <c r="S10" s="154"/>
      <c r="T10" s="154"/>
      <c r="U10" s="154"/>
      <c r="V10" s="154"/>
      <c r="W10" s="154"/>
      <c r="X10" s="154"/>
      <c r="Y10" s="154"/>
      <c r="Z10" s="154"/>
      <c r="AA10" s="154"/>
      <c r="AB10" s="154"/>
      <c r="AC10" s="4"/>
      <c r="AD10" s="4"/>
      <c r="AE10" s="4"/>
      <c r="AF10" s="4"/>
      <c r="AG10" s="4"/>
      <c r="AH10" s="4"/>
      <c r="AI10" s="4"/>
      <c r="AJ10" s="19">
        <f t="shared" si="2"/>
        <v>0</v>
      </c>
      <c r="AK10" s="19">
        <f t="shared" si="3"/>
        <v>0</v>
      </c>
      <c r="AL10" s="19">
        <f t="shared" si="4"/>
        <v>0</v>
      </c>
    </row>
    <row r="11" spans="2:38" x14ac:dyDescent="0.25">
      <c r="B11" s="302"/>
      <c r="C11" s="3" t="s">
        <v>7</v>
      </c>
      <c r="D11" s="157">
        <v>0.436</v>
      </c>
      <c r="E11" s="4">
        <v>12.342000000000001</v>
      </c>
      <c r="F11" s="4"/>
      <c r="G11" s="4"/>
      <c r="H11" s="4"/>
      <c r="I11" s="4"/>
      <c r="J11" s="4"/>
      <c r="K11" s="4"/>
      <c r="L11" s="4"/>
      <c r="M11" s="4"/>
      <c r="N11" s="4"/>
      <c r="O11" s="154"/>
      <c r="P11" s="154"/>
      <c r="Q11" s="154"/>
      <c r="R11" s="154"/>
      <c r="S11" s="154"/>
      <c r="T11" s="154"/>
      <c r="U11" s="154"/>
      <c r="V11" s="154"/>
      <c r="W11" s="154"/>
      <c r="X11" s="154"/>
      <c r="Y11" s="154"/>
      <c r="Z11" s="154"/>
      <c r="AA11" s="154"/>
      <c r="AB11" s="154"/>
      <c r="AC11" s="4"/>
      <c r="AD11" s="4"/>
      <c r="AE11" s="4"/>
      <c r="AF11" s="4"/>
      <c r="AG11" s="4"/>
      <c r="AH11" s="4"/>
      <c r="AI11" s="4"/>
      <c r="AJ11" s="19">
        <f t="shared" si="2"/>
        <v>12.342000000000001</v>
      </c>
      <c r="AK11" s="19">
        <f t="shared" si="3"/>
        <v>0.436</v>
      </c>
      <c r="AL11" s="19">
        <f t="shared" si="4"/>
        <v>11.906000000000001</v>
      </c>
    </row>
    <row r="12" spans="2:38" s="42" customFormat="1" x14ac:dyDescent="0.25">
      <c r="B12" s="302"/>
      <c r="C12" s="40" t="s">
        <v>8</v>
      </c>
      <c r="D12" s="157">
        <v>1.5299999999999999E-2</v>
      </c>
      <c r="E12" s="4">
        <v>1.2</v>
      </c>
      <c r="F12" s="4"/>
      <c r="G12" s="4"/>
      <c r="H12" s="4"/>
      <c r="I12" s="4"/>
      <c r="J12" s="4"/>
      <c r="K12" s="4"/>
      <c r="L12" s="4"/>
      <c r="M12" s="4"/>
      <c r="N12" s="4"/>
      <c r="O12" s="154"/>
      <c r="P12" s="154"/>
      <c r="Q12" s="154"/>
      <c r="R12" s="154"/>
      <c r="S12" s="154"/>
      <c r="T12" s="154"/>
      <c r="U12" s="154"/>
      <c r="V12" s="154"/>
      <c r="W12" s="154"/>
      <c r="X12" s="154"/>
      <c r="Y12" s="154"/>
      <c r="Z12" s="154"/>
      <c r="AA12" s="154"/>
      <c r="AB12" s="154"/>
      <c r="AC12" s="4"/>
      <c r="AD12" s="4"/>
      <c r="AE12" s="4"/>
      <c r="AF12" s="4"/>
      <c r="AG12" s="4"/>
      <c r="AH12" s="4"/>
      <c r="AI12" s="4"/>
      <c r="AJ12" s="19">
        <f t="shared" si="2"/>
        <v>1.2</v>
      </c>
      <c r="AK12" s="41">
        <f t="shared" si="3"/>
        <v>1.5299999999999999E-2</v>
      </c>
      <c r="AL12" s="41">
        <f t="shared" si="4"/>
        <v>1.1846999999999999</v>
      </c>
    </row>
    <row r="13" spans="2:38" x14ac:dyDescent="0.25">
      <c r="B13" s="302"/>
      <c r="C13" s="1"/>
      <c r="D13" s="15"/>
      <c r="E13" s="15"/>
      <c r="F13" s="15"/>
      <c r="G13" s="154"/>
      <c r="H13" s="15"/>
      <c r="I13" s="15"/>
      <c r="J13" s="15"/>
      <c r="K13" s="15"/>
      <c r="L13" s="15"/>
      <c r="M13" s="154"/>
      <c r="N13" s="15"/>
      <c r="O13" s="154"/>
      <c r="P13" s="154"/>
      <c r="Q13" s="15"/>
      <c r="R13" s="154"/>
      <c r="S13" s="154"/>
      <c r="T13" s="15"/>
      <c r="U13" s="15"/>
      <c r="V13" s="154"/>
      <c r="W13" s="154"/>
      <c r="X13" s="154"/>
      <c r="Y13" s="15"/>
      <c r="Z13" s="15"/>
      <c r="AA13" s="15"/>
      <c r="AB13" s="15"/>
      <c r="AC13" s="15"/>
      <c r="AD13" s="15"/>
      <c r="AE13" s="15"/>
      <c r="AF13" s="154"/>
      <c r="AG13" s="154"/>
      <c r="AH13" s="15"/>
      <c r="AI13" s="15"/>
    </row>
    <row r="14" spans="2:38" x14ac:dyDescent="0.25">
      <c r="B14" s="302"/>
      <c r="C14" s="6" t="s">
        <v>9</v>
      </c>
      <c r="D14" s="4"/>
      <c r="E14" s="7">
        <f>(E12-$D$12)/(E3-$D$3)</f>
        <v>4.7758799317904202E-3</v>
      </c>
      <c r="F14" s="7">
        <f>(F12-$D$12)/(F3-$D$3)</f>
        <v>1.8989698398907779E-3</v>
      </c>
      <c r="G14" s="7">
        <f>(G12-$D$12)/(G3-$D$3)</f>
        <v>1.8989698398907779E-3</v>
      </c>
      <c r="H14" s="7">
        <f>(H12-$D$12)/(H3-$D$3)</f>
        <v>1.8989698398907779E-3</v>
      </c>
      <c r="I14" s="7">
        <f t="shared" ref="I14:AH14" si="5">(I12-$D$12)/(I3-$D$3)</f>
        <v>1.8989698398907779E-3</v>
      </c>
      <c r="J14" s="7">
        <f t="shared" si="5"/>
        <v>1.8989698398907779E-3</v>
      </c>
      <c r="K14" s="7">
        <f t="shared" si="5"/>
        <v>1.8989698398907779E-3</v>
      </c>
      <c r="L14" s="7">
        <f t="shared" si="5"/>
        <v>1.8989698398907779E-3</v>
      </c>
      <c r="M14" s="7">
        <f t="shared" si="5"/>
        <v>1.8989698398907779E-3</v>
      </c>
      <c r="N14" s="7">
        <f t="shared" si="5"/>
        <v>1.8989698398907779E-3</v>
      </c>
      <c r="O14" s="7">
        <f t="shared" si="5"/>
        <v>1.8989698398907779E-3</v>
      </c>
      <c r="P14" s="7">
        <f t="shared" si="5"/>
        <v>1.8989698398907779E-3</v>
      </c>
      <c r="Q14" s="7">
        <f t="shared" si="5"/>
        <v>1.8989698398907779E-3</v>
      </c>
      <c r="R14" s="7">
        <f t="shared" si="5"/>
        <v>1.8989698398907779E-3</v>
      </c>
      <c r="S14" s="7">
        <f t="shared" si="5"/>
        <v>1.8989698398907779E-3</v>
      </c>
      <c r="T14" s="7">
        <f t="shared" si="5"/>
        <v>1.8989698398907779E-3</v>
      </c>
      <c r="U14" s="7">
        <f t="shared" si="5"/>
        <v>1.8989698398907779E-3</v>
      </c>
      <c r="V14" s="7">
        <f t="shared" si="5"/>
        <v>1.8989698398907779E-3</v>
      </c>
      <c r="W14" s="7">
        <f t="shared" si="5"/>
        <v>1.8989698398907779E-3</v>
      </c>
      <c r="X14" s="7">
        <f t="shared" si="5"/>
        <v>1.8989698398907779E-3</v>
      </c>
      <c r="Y14" s="7">
        <f t="shared" si="5"/>
        <v>1.8989698398907779E-3</v>
      </c>
      <c r="Z14" s="7">
        <f t="shared" si="5"/>
        <v>1.8989698398907779E-3</v>
      </c>
      <c r="AA14" s="7">
        <f t="shared" si="5"/>
        <v>1.8989698398907779E-3</v>
      </c>
      <c r="AB14" s="7">
        <f>(AB12-$D$12)/(AB3-$D$3)</f>
        <v>1.8989698398907779E-3</v>
      </c>
      <c r="AC14" s="7">
        <f t="shared" si="5"/>
        <v>1.8989698398907779E-3</v>
      </c>
      <c r="AD14" s="7">
        <f t="shared" si="5"/>
        <v>1.8989698398907779E-3</v>
      </c>
      <c r="AE14" s="7">
        <f t="shared" si="5"/>
        <v>1.8989698398907779E-3</v>
      </c>
      <c r="AF14" s="7">
        <f t="shared" si="5"/>
        <v>1.8989698398907779E-3</v>
      </c>
      <c r="AG14" s="7">
        <f t="shared" si="5"/>
        <v>1.8989698398907779E-3</v>
      </c>
      <c r="AH14" s="7">
        <f t="shared" si="5"/>
        <v>1.8989698398907779E-3</v>
      </c>
      <c r="AI14" s="7">
        <f t="shared" ref="AI14" si="6">(AI12-$D$12)/(AI3-$D$3)</f>
        <v>1.8989698398907779E-3</v>
      </c>
      <c r="AL14" s="20">
        <f>AL12/AL3</f>
        <v>4.7758799317904202E-3</v>
      </c>
    </row>
    <row r="15" spans="2:38" x14ac:dyDescent="0.25">
      <c r="B15" s="302"/>
      <c r="C15" s="6" t="s">
        <v>10</v>
      </c>
      <c r="D15" s="4"/>
      <c r="E15" s="8">
        <f t="shared" ref="E15:AH15" si="7">(E12-D12)/(E3-D3)</f>
        <v>4.7758799317904202E-3</v>
      </c>
      <c r="F15" s="8">
        <f t="shared" si="7"/>
        <v>4.6853769385747082E-3</v>
      </c>
      <c r="G15" s="8" t="e">
        <f t="shared" si="7"/>
        <v>#DIV/0!</v>
      </c>
      <c r="H15" s="8" t="e">
        <f t="shared" si="7"/>
        <v>#DIV/0!</v>
      </c>
      <c r="I15" s="8" t="e">
        <f t="shared" si="7"/>
        <v>#DIV/0!</v>
      </c>
      <c r="J15" s="8" t="e">
        <f t="shared" si="7"/>
        <v>#DIV/0!</v>
      </c>
      <c r="K15" s="8" t="e">
        <f t="shared" si="7"/>
        <v>#DIV/0!</v>
      </c>
      <c r="L15" s="8" t="e">
        <f t="shared" si="7"/>
        <v>#DIV/0!</v>
      </c>
      <c r="M15" s="8" t="e">
        <f t="shared" si="7"/>
        <v>#DIV/0!</v>
      </c>
      <c r="N15" s="8" t="e">
        <f t="shared" si="7"/>
        <v>#DIV/0!</v>
      </c>
      <c r="O15" s="8" t="e">
        <f t="shared" si="7"/>
        <v>#DIV/0!</v>
      </c>
      <c r="P15" s="8" t="e">
        <f t="shared" si="7"/>
        <v>#DIV/0!</v>
      </c>
      <c r="Q15" s="8" t="e">
        <f t="shared" si="7"/>
        <v>#DIV/0!</v>
      </c>
      <c r="R15" s="8" t="e">
        <f t="shared" si="7"/>
        <v>#DIV/0!</v>
      </c>
      <c r="S15" s="8" t="e">
        <f t="shared" si="7"/>
        <v>#DIV/0!</v>
      </c>
      <c r="T15" s="8" t="e">
        <f t="shared" si="7"/>
        <v>#DIV/0!</v>
      </c>
      <c r="U15" s="8" t="e">
        <f t="shared" si="7"/>
        <v>#DIV/0!</v>
      </c>
      <c r="V15" s="8" t="e">
        <f t="shared" si="7"/>
        <v>#DIV/0!</v>
      </c>
      <c r="W15" s="8" t="e">
        <f t="shared" si="7"/>
        <v>#DIV/0!</v>
      </c>
      <c r="X15" s="8" t="e">
        <f t="shared" si="7"/>
        <v>#DIV/0!</v>
      </c>
      <c r="Y15" s="8" t="e">
        <f t="shared" si="7"/>
        <v>#DIV/0!</v>
      </c>
      <c r="Z15" s="8" t="e">
        <f t="shared" si="7"/>
        <v>#DIV/0!</v>
      </c>
      <c r="AA15" s="8" t="e">
        <f t="shared" si="7"/>
        <v>#DIV/0!</v>
      </c>
      <c r="AB15" s="8" t="e">
        <f>(AB12-AA12)/(AB3-AA3)</f>
        <v>#DIV/0!</v>
      </c>
      <c r="AC15" s="8" t="e">
        <f>(AC12-AB12)/(AC3-AB3)</f>
        <v>#DIV/0!</v>
      </c>
      <c r="AD15" s="8" t="e">
        <f t="shared" si="7"/>
        <v>#DIV/0!</v>
      </c>
      <c r="AE15" s="8" t="e">
        <f t="shared" si="7"/>
        <v>#DIV/0!</v>
      </c>
      <c r="AF15" s="8" t="e">
        <f t="shared" si="7"/>
        <v>#DIV/0!</v>
      </c>
      <c r="AG15" s="8" t="e">
        <f t="shared" si="7"/>
        <v>#DIV/0!</v>
      </c>
      <c r="AH15" s="8" t="e">
        <f t="shared" si="7"/>
        <v>#DIV/0!</v>
      </c>
      <c r="AI15" s="8" t="e">
        <f t="shared" ref="AI15" si="8">(AI12-AH12)/(AI3-AH3)</f>
        <v>#DIV/0!</v>
      </c>
    </row>
    <row r="16" spans="2:38" x14ac:dyDescent="0.25">
      <c r="B16" s="302"/>
      <c r="C16" s="6" t="s">
        <v>11</v>
      </c>
      <c r="D16" s="4"/>
      <c r="E16" s="7">
        <f t="shared" ref="E16:AH16" si="9">(E11-$D$11)/(E3-$D$3)</f>
        <v>4.7996645959227445E-2</v>
      </c>
      <c r="F16" s="7">
        <f t="shared" si="9"/>
        <v>5.4114434653096684E-2</v>
      </c>
      <c r="G16" s="7">
        <f t="shared" si="9"/>
        <v>5.4114434653096684E-2</v>
      </c>
      <c r="H16" s="7">
        <f t="shared" si="9"/>
        <v>5.4114434653096684E-2</v>
      </c>
      <c r="I16" s="7">
        <f t="shared" si="9"/>
        <v>5.4114434653096684E-2</v>
      </c>
      <c r="J16" s="7">
        <f t="shared" si="9"/>
        <v>5.4114434653096684E-2</v>
      </c>
      <c r="K16" s="7">
        <f t="shared" si="9"/>
        <v>5.4114434653096684E-2</v>
      </c>
      <c r="L16" s="7">
        <f t="shared" si="9"/>
        <v>5.4114434653096684E-2</v>
      </c>
      <c r="M16" s="7">
        <f t="shared" si="9"/>
        <v>5.4114434653096684E-2</v>
      </c>
      <c r="N16" s="7">
        <f t="shared" si="9"/>
        <v>5.4114434653096684E-2</v>
      </c>
      <c r="O16" s="7">
        <f t="shared" si="9"/>
        <v>5.4114434653096684E-2</v>
      </c>
      <c r="P16" s="7">
        <f t="shared" si="9"/>
        <v>5.4114434653096684E-2</v>
      </c>
      <c r="Q16" s="7">
        <f t="shared" si="9"/>
        <v>5.4114434653096684E-2</v>
      </c>
      <c r="R16" s="7">
        <f t="shared" si="9"/>
        <v>5.4114434653096684E-2</v>
      </c>
      <c r="S16" s="7">
        <f t="shared" si="9"/>
        <v>5.4114434653096684E-2</v>
      </c>
      <c r="T16" s="7">
        <f t="shared" si="9"/>
        <v>5.4114434653096684E-2</v>
      </c>
      <c r="U16" s="7">
        <f t="shared" si="9"/>
        <v>5.4114434653096684E-2</v>
      </c>
      <c r="V16" s="7">
        <f t="shared" si="9"/>
        <v>5.4114434653096684E-2</v>
      </c>
      <c r="W16" s="7">
        <f t="shared" si="9"/>
        <v>5.4114434653096684E-2</v>
      </c>
      <c r="X16" s="7">
        <f t="shared" si="9"/>
        <v>5.4114434653096684E-2</v>
      </c>
      <c r="Y16" s="7">
        <f t="shared" si="9"/>
        <v>5.4114434653096684E-2</v>
      </c>
      <c r="Z16" s="7">
        <f t="shared" si="9"/>
        <v>5.4114434653096684E-2</v>
      </c>
      <c r="AA16" s="7">
        <f t="shared" si="9"/>
        <v>5.4114434653096684E-2</v>
      </c>
      <c r="AB16" s="7">
        <f>(AB11-$D$11)/(AB3-$D$3)</f>
        <v>5.4114434653096684E-2</v>
      </c>
      <c r="AC16" s="7">
        <f t="shared" si="9"/>
        <v>5.4114434653096684E-2</v>
      </c>
      <c r="AD16" s="7">
        <f t="shared" si="9"/>
        <v>5.4114434653096684E-2</v>
      </c>
      <c r="AE16" s="7">
        <f t="shared" si="9"/>
        <v>5.4114434653096684E-2</v>
      </c>
      <c r="AF16" s="7">
        <f t="shared" si="9"/>
        <v>5.4114434653096684E-2</v>
      </c>
      <c r="AG16" s="7">
        <f t="shared" si="9"/>
        <v>5.4114434653096684E-2</v>
      </c>
      <c r="AH16" s="7">
        <f t="shared" si="9"/>
        <v>5.4114434653096684E-2</v>
      </c>
      <c r="AI16" s="7">
        <f t="shared" ref="AI16" si="10">(AI11-$D$11)/(AI3-$D$3)</f>
        <v>5.4114434653096684E-2</v>
      </c>
      <c r="AL16" s="20">
        <f>AL11/AL3</f>
        <v>4.7996645959227445E-2</v>
      </c>
    </row>
    <row r="17" spans="1:35" x14ac:dyDescent="0.25">
      <c r="B17" s="302"/>
      <c r="C17" s="6" t="s">
        <v>12</v>
      </c>
      <c r="D17" s="4"/>
      <c r="E17" s="8">
        <f t="shared" ref="E17:AH17" si="11">(E11-D11)/(E3-D3)</f>
        <v>4.7996645959227445E-2</v>
      </c>
      <c r="F17" s="8">
        <f t="shared" si="11"/>
        <v>4.8189101813240882E-2</v>
      </c>
      <c r="G17" s="8" t="e">
        <f t="shared" si="11"/>
        <v>#DIV/0!</v>
      </c>
      <c r="H17" s="8" t="e">
        <f t="shared" si="11"/>
        <v>#DIV/0!</v>
      </c>
      <c r="I17" s="8" t="e">
        <f t="shared" si="11"/>
        <v>#DIV/0!</v>
      </c>
      <c r="J17" s="8" t="e">
        <f t="shared" si="11"/>
        <v>#DIV/0!</v>
      </c>
      <c r="K17" s="8" t="e">
        <f t="shared" si="11"/>
        <v>#DIV/0!</v>
      </c>
      <c r="L17" s="8" t="e">
        <f t="shared" si="11"/>
        <v>#DIV/0!</v>
      </c>
      <c r="M17" s="8" t="e">
        <f t="shared" si="11"/>
        <v>#DIV/0!</v>
      </c>
      <c r="N17" s="8" t="e">
        <f t="shared" si="11"/>
        <v>#DIV/0!</v>
      </c>
      <c r="O17" s="8" t="e">
        <f t="shared" si="11"/>
        <v>#DIV/0!</v>
      </c>
      <c r="P17" s="8" t="e">
        <f t="shared" si="11"/>
        <v>#DIV/0!</v>
      </c>
      <c r="Q17" s="8" t="e">
        <f t="shared" si="11"/>
        <v>#DIV/0!</v>
      </c>
      <c r="R17" s="8" t="e">
        <f t="shared" si="11"/>
        <v>#DIV/0!</v>
      </c>
      <c r="S17" s="8" t="e">
        <f t="shared" si="11"/>
        <v>#DIV/0!</v>
      </c>
      <c r="T17" s="8" t="e">
        <f t="shared" si="11"/>
        <v>#DIV/0!</v>
      </c>
      <c r="U17" s="8" t="e">
        <f t="shared" si="11"/>
        <v>#DIV/0!</v>
      </c>
      <c r="V17" s="8" t="e">
        <f t="shared" si="11"/>
        <v>#DIV/0!</v>
      </c>
      <c r="W17" s="8" t="e">
        <f t="shared" si="11"/>
        <v>#DIV/0!</v>
      </c>
      <c r="X17" s="8" t="e">
        <f t="shared" si="11"/>
        <v>#DIV/0!</v>
      </c>
      <c r="Y17" s="8" t="e">
        <f t="shared" si="11"/>
        <v>#DIV/0!</v>
      </c>
      <c r="Z17" s="8" t="e">
        <f t="shared" si="11"/>
        <v>#DIV/0!</v>
      </c>
      <c r="AA17" s="8" t="e">
        <f t="shared" si="11"/>
        <v>#DIV/0!</v>
      </c>
      <c r="AB17" s="8" t="e">
        <f>(AB11-AA11)/(AB3-AA3)</f>
        <v>#DIV/0!</v>
      </c>
      <c r="AC17" s="8" t="e">
        <f>(AC11-AB11)/(AC3-AB3)</f>
        <v>#DIV/0!</v>
      </c>
      <c r="AD17" s="8" t="e">
        <f t="shared" si="11"/>
        <v>#DIV/0!</v>
      </c>
      <c r="AE17" s="8" t="e">
        <f t="shared" si="11"/>
        <v>#DIV/0!</v>
      </c>
      <c r="AF17" s="8" t="e">
        <f t="shared" si="11"/>
        <v>#DIV/0!</v>
      </c>
      <c r="AG17" s="8" t="e">
        <f t="shared" si="11"/>
        <v>#DIV/0!</v>
      </c>
      <c r="AH17" s="8" t="e">
        <f t="shared" si="11"/>
        <v>#DIV/0!</v>
      </c>
      <c r="AI17" s="8" t="e">
        <f t="shared" ref="AI17" si="12">(AI11-AH11)/(AI3-AH3)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hidden="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51" t="s">
        <v>134</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B21" s="301" t="s">
        <v>115</v>
      </c>
      <c r="C21" s="1"/>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idden="1" x14ac:dyDescent="0.25">
      <c r="B22" s="302"/>
      <c r="C22" s="3" t="s">
        <v>0</v>
      </c>
      <c r="D22" s="57">
        <f>D23+D24+D25</f>
        <v>0</v>
      </c>
      <c r="E22" s="14">
        <f t="shared" ref="E22:S22" si="13">E23+E24+E25</f>
        <v>0</v>
      </c>
      <c r="F22" s="14">
        <f t="shared" si="13"/>
        <v>0</v>
      </c>
      <c r="G22" s="14">
        <f t="shared" si="13"/>
        <v>0</v>
      </c>
      <c r="H22" s="14">
        <f t="shared" si="13"/>
        <v>0</v>
      </c>
      <c r="I22" s="14">
        <f t="shared" si="13"/>
        <v>0</v>
      </c>
      <c r="J22" s="14">
        <f t="shared" si="13"/>
        <v>0</v>
      </c>
      <c r="K22" s="14">
        <f t="shared" si="13"/>
        <v>0</v>
      </c>
      <c r="L22" s="14">
        <f t="shared" si="13"/>
        <v>0</v>
      </c>
      <c r="M22" s="14">
        <f t="shared" si="13"/>
        <v>0</v>
      </c>
      <c r="N22" s="14">
        <f t="shared" si="13"/>
        <v>0</v>
      </c>
      <c r="O22" s="14">
        <f t="shared" si="13"/>
        <v>0</v>
      </c>
      <c r="P22" s="14">
        <f t="shared" si="13"/>
        <v>0</v>
      </c>
      <c r="Q22" s="14">
        <f t="shared" si="13"/>
        <v>0</v>
      </c>
      <c r="R22" s="14">
        <f t="shared" si="13"/>
        <v>0</v>
      </c>
      <c r="S22" s="14">
        <f t="shared" si="13"/>
        <v>0</v>
      </c>
      <c r="T22" s="14">
        <f>T23+T24+T25</f>
        <v>0</v>
      </c>
      <c r="U22" s="14">
        <f t="shared" ref="U22:AH22" si="14">U23+U24+U25</f>
        <v>0</v>
      </c>
      <c r="V22" s="14">
        <f t="shared" si="14"/>
        <v>0</v>
      </c>
      <c r="W22" s="14">
        <f t="shared" si="14"/>
        <v>0</v>
      </c>
      <c r="X22" s="14">
        <f t="shared" si="14"/>
        <v>0</v>
      </c>
      <c r="Y22" s="14">
        <f t="shared" si="14"/>
        <v>0</v>
      </c>
      <c r="Z22" s="14">
        <f t="shared" si="14"/>
        <v>0</v>
      </c>
      <c r="AA22" s="14">
        <f t="shared" si="14"/>
        <v>0</v>
      </c>
      <c r="AB22" s="14">
        <f t="shared" si="14"/>
        <v>0</v>
      </c>
      <c r="AC22" s="14">
        <f t="shared" si="14"/>
        <v>0</v>
      </c>
      <c r="AD22" s="14">
        <f t="shared" si="14"/>
        <v>0</v>
      </c>
      <c r="AE22" s="14">
        <f t="shared" si="14"/>
        <v>0</v>
      </c>
      <c r="AF22" s="14">
        <f t="shared" si="14"/>
        <v>0</v>
      </c>
      <c r="AG22" s="14">
        <f t="shared" si="14"/>
        <v>0</v>
      </c>
      <c r="AH22" s="14">
        <f t="shared" si="14"/>
        <v>0</v>
      </c>
      <c r="AI22" s="14"/>
    </row>
    <row r="23" spans="1:35" hidden="1" x14ac:dyDescent="0.25">
      <c r="B23" s="302"/>
      <c r="C23" s="3" t="s">
        <v>1</v>
      </c>
      <c r="D23" s="57"/>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idden="1" x14ac:dyDescent="0.25">
      <c r="B24" s="302"/>
      <c r="C24" s="3" t="s">
        <v>2</v>
      </c>
      <c r="D24" s="57"/>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idden="1" x14ac:dyDescent="0.25">
      <c r="B25" s="302"/>
      <c r="C25" s="3" t="s">
        <v>3</v>
      </c>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idden="1" x14ac:dyDescent="0.25">
      <c r="B26" s="302"/>
      <c r="C26" s="3" t="s">
        <v>14</v>
      </c>
      <c r="D26" s="5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idden="1" x14ac:dyDescent="0.25">
      <c r="B27" s="302"/>
      <c r="C27" s="3" t="s">
        <v>4</v>
      </c>
      <c r="D27" s="5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idden="1" x14ac:dyDescent="0.25">
      <c r="B28" s="302"/>
      <c r="C28" s="3" t="s">
        <v>5</v>
      </c>
      <c r="D28" s="57"/>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idden="1" x14ac:dyDescent="0.25">
      <c r="B29" s="302"/>
      <c r="C29" s="3" t="s">
        <v>6</v>
      </c>
      <c r="D29" s="57"/>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idden="1" x14ac:dyDescent="0.25">
      <c r="B30" s="302"/>
      <c r="C30" s="3" t="s">
        <v>7</v>
      </c>
      <c r="D30" s="5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row>
    <row r="31" spans="1:35" hidden="1" x14ac:dyDescent="0.25">
      <c r="B31" s="302"/>
      <c r="C31" s="3" t="s">
        <v>8</v>
      </c>
      <c r="D31" s="5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1:35" hidden="1" x14ac:dyDescent="0.25">
      <c r="B32" s="302"/>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5" hidden="1" x14ac:dyDescent="0.25">
      <c r="B33" s="302"/>
      <c r="C33" s="6" t="s">
        <v>9</v>
      </c>
      <c r="D33" s="4"/>
      <c r="E33" s="7" t="e">
        <f>(E31-$D$31)/(E22-$D$22)</f>
        <v>#DIV/0!</v>
      </c>
      <c r="F33" s="7" t="e">
        <f t="shared" ref="F33:AH33" si="15">(F31-$D$31)/(F22-$D$22)</f>
        <v>#DIV/0!</v>
      </c>
      <c r="G33" s="7" t="e">
        <f t="shared" si="15"/>
        <v>#DIV/0!</v>
      </c>
      <c r="H33" s="7" t="e">
        <f t="shared" si="15"/>
        <v>#DIV/0!</v>
      </c>
      <c r="I33" s="7" t="e">
        <f t="shared" si="15"/>
        <v>#DIV/0!</v>
      </c>
      <c r="J33" s="7" t="e">
        <f t="shared" si="15"/>
        <v>#DIV/0!</v>
      </c>
      <c r="K33" s="7" t="e">
        <f t="shared" si="15"/>
        <v>#DIV/0!</v>
      </c>
      <c r="L33" s="7" t="e">
        <f t="shared" si="15"/>
        <v>#DIV/0!</v>
      </c>
      <c r="M33" s="7" t="e">
        <f t="shared" si="15"/>
        <v>#DIV/0!</v>
      </c>
      <c r="N33" s="7" t="e">
        <f t="shared" si="15"/>
        <v>#DIV/0!</v>
      </c>
      <c r="O33" s="7" t="e">
        <f t="shared" si="15"/>
        <v>#DIV/0!</v>
      </c>
      <c r="P33" s="7" t="e">
        <f t="shared" si="15"/>
        <v>#DIV/0!</v>
      </c>
      <c r="Q33" s="7" t="e">
        <f t="shared" si="15"/>
        <v>#DIV/0!</v>
      </c>
      <c r="R33" s="7" t="e">
        <f t="shared" si="15"/>
        <v>#DIV/0!</v>
      </c>
      <c r="S33" s="7" t="e">
        <f t="shared" si="15"/>
        <v>#DIV/0!</v>
      </c>
      <c r="T33" s="7" t="e">
        <f t="shared" si="15"/>
        <v>#DIV/0!</v>
      </c>
      <c r="U33" s="7" t="e">
        <f t="shared" si="15"/>
        <v>#DIV/0!</v>
      </c>
      <c r="V33" s="7" t="e">
        <f t="shared" si="15"/>
        <v>#DIV/0!</v>
      </c>
      <c r="W33" s="7" t="e">
        <f t="shared" si="15"/>
        <v>#DIV/0!</v>
      </c>
      <c r="X33" s="7" t="e">
        <f t="shared" si="15"/>
        <v>#DIV/0!</v>
      </c>
      <c r="Y33" s="7" t="e">
        <f t="shared" si="15"/>
        <v>#DIV/0!</v>
      </c>
      <c r="Z33" s="7" t="e">
        <f t="shared" si="15"/>
        <v>#DIV/0!</v>
      </c>
      <c r="AA33" s="7" t="e">
        <f t="shared" si="15"/>
        <v>#DIV/0!</v>
      </c>
      <c r="AB33" s="7" t="e">
        <f t="shared" si="15"/>
        <v>#DIV/0!</v>
      </c>
      <c r="AC33" s="7" t="e">
        <f t="shared" si="15"/>
        <v>#DIV/0!</v>
      </c>
      <c r="AD33" s="7" t="e">
        <f t="shared" si="15"/>
        <v>#DIV/0!</v>
      </c>
      <c r="AE33" s="7" t="e">
        <f t="shared" si="15"/>
        <v>#DIV/0!</v>
      </c>
      <c r="AF33" s="7" t="e">
        <f t="shared" si="15"/>
        <v>#DIV/0!</v>
      </c>
      <c r="AG33" s="7" t="e">
        <f t="shared" si="15"/>
        <v>#DIV/0!</v>
      </c>
      <c r="AH33" s="7" t="e">
        <f t="shared" si="15"/>
        <v>#DIV/0!</v>
      </c>
      <c r="AI33" s="7"/>
    </row>
    <row r="34" spans="2:35" hidden="1" x14ac:dyDescent="0.25">
      <c r="B34" s="302"/>
      <c r="C34" s="6" t="s">
        <v>10</v>
      </c>
      <c r="D34" s="4"/>
      <c r="E34" s="8" t="e">
        <f t="shared" ref="E34:AH34" si="16">(E31-D31)/(E22-D22)</f>
        <v>#DIV/0!</v>
      </c>
      <c r="F34" s="8" t="e">
        <f t="shared" si="16"/>
        <v>#DIV/0!</v>
      </c>
      <c r="G34" s="8" t="e">
        <f t="shared" si="16"/>
        <v>#DIV/0!</v>
      </c>
      <c r="H34" s="8" t="e">
        <f t="shared" si="16"/>
        <v>#DIV/0!</v>
      </c>
      <c r="I34" s="8" t="e">
        <f t="shared" si="16"/>
        <v>#DIV/0!</v>
      </c>
      <c r="J34" s="8" t="e">
        <f t="shared" si="16"/>
        <v>#DIV/0!</v>
      </c>
      <c r="K34" s="8" t="e">
        <f t="shared" si="16"/>
        <v>#DIV/0!</v>
      </c>
      <c r="L34" s="8" t="e">
        <f t="shared" si="16"/>
        <v>#DIV/0!</v>
      </c>
      <c r="M34" s="8" t="e">
        <f t="shared" si="16"/>
        <v>#DIV/0!</v>
      </c>
      <c r="N34" s="8" t="e">
        <f t="shared" si="16"/>
        <v>#DIV/0!</v>
      </c>
      <c r="O34" s="8" t="e">
        <f t="shared" si="16"/>
        <v>#DIV/0!</v>
      </c>
      <c r="P34" s="8" t="e">
        <f t="shared" si="16"/>
        <v>#DIV/0!</v>
      </c>
      <c r="Q34" s="8" t="e">
        <f t="shared" si="16"/>
        <v>#DIV/0!</v>
      </c>
      <c r="R34" s="8" t="e">
        <f t="shared" si="16"/>
        <v>#DIV/0!</v>
      </c>
      <c r="S34" s="8" t="e">
        <f t="shared" si="16"/>
        <v>#DIV/0!</v>
      </c>
      <c r="T34" s="8" t="e">
        <f t="shared" si="16"/>
        <v>#DIV/0!</v>
      </c>
      <c r="U34" s="8" t="e">
        <f t="shared" si="16"/>
        <v>#DIV/0!</v>
      </c>
      <c r="V34" s="8" t="e">
        <f t="shared" si="16"/>
        <v>#DIV/0!</v>
      </c>
      <c r="W34" s="8" t="e">
        <f t="shared" si="16"/>
        <v>#DIV/0!</v>
      </c>
      <c r="X34" s="8" t="e">
        <f t="shared" si="16"/>
        <v>#DIV/0!</v>
      </c>
      <c r="Y34" s="8" t="e">
        <f t="shared" si="16"/>
        <v>#DIV/0!</v>
      </c>
      <c r="Z34" s="8" t="e">
        <f t="shared" si="16"/>
        <v>#DIV/0!</v>
      </c>
      <c r="AA34" s="8" t="e">
        <f t="shared" si="16"/>
        <v>#DIV/0!</v>
      </c>
      <c r="AB34" s="8" t="e">
        <f t="shared" si="16"/>
        <v>#DIV/0!</v>
      </c>
      <c r="AC34" s="8" t="e">
        <f t="shared" si="16"/>
        <v>#DIV/0!</v>
      </c>
      <c r="AD34" s="8" t="e">
        <f t="shared" si="16"/>
        <v>#DIV/0!</v>
      </c>
      <c r="AE34" s="8" t="e">
        <f t="shared" si="16"/>
        <v>#DIV/0!</v>
      </c>
      <c r="AF34" s="8" t="e">
        <f t="shared" si="16"/>
        <v>#DIV/0!</v>
      </c>
      <c r="AG34" s="8" t="e">
        <f t="shared" si="16"/>
        <v>#DIV/0!</v>
      </c>
      <c r="AH34" s="8" t="e">
        <f t="shared" si="16"/>
        <v>#DIV/0!</v>
      </c>
      <c r="AI34" s="8"/>
    </row>
    <row r="35" spans="2:35" hidden="1" x14ac:dyDescent="0.25">
      <c r="B35" s="302"/>
      <c r="C35" s="6" t="s">
        <v>11</v>
      </c>
      <c r="D35" s="4"/>
      <c r="E35" s="7" t="e">
        <f>(E30-$D$30)/(E22-$D$22)</f>
        <v>#DIV/0!</v>
      </c>
      <c r="F35" s="7" t="e">
        <f t="shared" ref="F35:AH35" si="17">(F30-$D$30)/(F22-$D$22)</f>
        <v>#DIV/0!</v>
      </c>
      <c r="G35" s="7" t="e">
        <f t="shared" si="17"/>
        <v>#DIV/0!</v>
      </c>
      <c r="H35" s="7" t="e">
        <f t="shared" si="17"/>
        <v>#DIV/0!</v>
      </c>
      <c r="I35" s="7" t="e">
        <f t="shared" si="17"/>
        <v>#DIV/0!</v>
      </c>
      <c r="J35" s="7" t="e">
        <f t="shared" si="17"/>
        <v>#DIV/0!</v>
      </c>
      <c r="K35" s="7" t="e">
        <f t="shared" si="17"/>
        <v>#DIV/0!</v>
      </c>
      <c r="L35" s="7" t="e">
        <f t="shared" si="17"/>
        <v>#DIV/0!</v>
      </c>
      <c r="M35" s="7" t="e">
        <f t="shared" si="17"/>
        <v>#DIV/0!</v>
      </c>
      <c r="N35" s="7" t="e">
        <f t="shared" si="17"/>
        <v>#DIV/0!</v>
      </c>
      <c r="O35" s="7" t="e">
        <f t="shared" si="17"/>
        <v>#DIV/0!</v>
      </c>
      <c r="P35" s="7" t="e">
        <f t="shared" si="17"/>
        <v>#DIV/0!</v>
      </c>
      <c r="Q35" s="7" t="e">
        <f t="shared" si="17"/>
        <v>#DIV/0!</v>
      </c>
      <c r="R35" s="7" t="e">
        <f t="shared" si="17"/>
        <v>#DIV/0!</v>
      </c>
      <c r="S35" s="7" t="e">
        <f t="shared" si="17"/>
        <v>#DIV/0!</v>
      </c>
      <c r="T35" s="7" t="e">
        <f t="shared" si="17"/>
        <v>#DIV/0!</v>
      </c>
      <c r="U35" s="7" t="e">
        <f t="shared" si="17"/>
        <v>#DIV/0!</v>
      </c>
      <c r="V35" s="7" t="e">
        <f t="shared" si="17"/>
        <v>#DIV/0!</v>
      </c>
      <c r="W35" s="7" t="e">
        <f t="shared" si="17"/>
        <v>#DIV/0!</v>
      </c>
      <c r="X35" s="7" t="e">
        <f t="shared" si="17"/>
        <v>#DIV/0!</v>
      </c>
      <c r="Y35" s="7" t="e">
        <f t="shared" si="17"/>
        <v>#DIV/0!</v>
      </c>
      <c r="Z35" s="7" t="e">
        <f t="shared" si="17"/>
        <v>#DIV/0!</v>
      </c>
      <c r="AA35" s="7" t="e">
        <f t="shared" si="17"/>
        <v>#DIV/0!</v>
      </c>
      <c r="AB35" s="7" t="e">
        <f t="shared" si="17"/>
        <v>#DIV/0!</v>
      </c>
      <c r="AC35" s="7" t="e">
        <f t="shared" si="17"/>
        <v>#DIV/0!</v>
      </c>
      <c r="AD35" s="7" t="e">
        <f t="shared" si="17"/>
        <v>#DIV/0!</v>
      </c>
      <c r="AE35" s="7" t="e">
        <f t="shared" si="17"/>
        <v>#DIV/0!</v>
      </c>
      <c r="AF35" s="7" t="e">
        <f t="shared" si="17"/>
        <v>#DIV/0!</v>
      </c>
      <c r="AG35" s="7" t="e">
        <f t="shared" si="17"/>
        <v>#DIV/0!</v>
      </c>
      <c r="AH35" s="7" t="e">
        <f t="shared" si="17"/>
        <v>#DIV/0!</v>
      </c>
      <c r="AI35" s="7"/>
    </row>
    <row r="36" spans="2:35" hidden="1" x14ac:dyDescent="0.25">
      <c r="B36" s="302"/>
      <c r="C36" s="6" t="s">
        <v>12</v>
      </c>
      <c r="D36" s="4"/>
      <c r="E36" s="8" t="e">
        <f t="shared" ref="E36:AH36" si="18">(E30-D30)/(E22-D22)</f>
        <v>#DIV/0!</v>
      </c>
      <c r="F36" s="8" t="e">
        <f t="shared" si="18"/>
        <v>#DIV/0!</v>
      </c>
      <c r="G36" s="8" t="e">
        <f t="shared" si="18"/>
        <v>#DIV/0!</v>
      </c>
      <c r="H36" s="8" t="e">
        <f t="shared" si="18"/>
        <v>#DIV/0!</v>
      </c>
      <c r="I36" s="8" t="e">
        <f t="shared" si="18"/>
        <v>#DIV/0!</v>
      </c>
      <c r="J36" s="8" t="e">
        <f t="shared" si="18"/>
        <v>#DIV/0!</v>
      </c>
      <c r="K36" s="8" t="e">
        <f t="shared" si="18"/>
        <v>#DIV/0!</v>
      </c>
      <c r="L36" s="8" t="e">
        <f t="shared" si="18"/>
        <v>#DIV/0!</v>
      </c>
      <c r="M36" s="8" t="e">
        <f t="shared" si="18"/>
        <v>#DIV/0!</v>
      </c>
      <c r="N36" s="8" t="e">
        <f t="shared" si="18"/>
        <v>#DIV/0!</v>
      </c>
      <c r="O36" s="8" t="e">
        <f t="shared" si="18"/>
        <v>#DIV/0!</v>
      </c>
      <c r="P36" s="8" t="e">
        <f t="shared" si="18"/>
        <v>#DIV/0!</v>
      </c>
      <c r="Q36" s="8" t="e">
        <f t="shared" si="18"/>
        <v>#DIV/0!</v>
      </c>
      <c r="R36" s="8" t="e">
        <f t="shared" si="18"/>
        <v>#DIV/0!</v>
      </c>
      <c r="S36" s="8" t="e">
        <f t="shared" si="18"/>
        <v>#DIV/0!</v>
      </c>
      <c r="T36" s="8" t="e">
        <f t="shared" si="18"/>
        <v>#DIV/0!</v>
      </c>
      <c r="U36" s="8" t="e">
        <f t="shared" si="18"/>
        <v>#DIV/0!</v>
      </c>
      <c r="V36" s="8" t="e">
        <f t="shared" si="18"/>
        <v>#DIV/0!</v>
      </c>
      <c r="W36" s="8" t="e">
        <f t="shared" si="18"/>
        <v>#DIV/0!</v>
      </c>
      <c r="X36" s="8" t="e">
        <f t="shared" si="18"/>
        <v>#DIV/0!</v>
      </c>
      <c r="Y36" s="8" t="e">
        <f t="shared" si="18"/>
        <v>#DIV/0!</v>
      </c>
      <c r="Z36" s="8" t="e">
        <f t="shared" si="18"/>
        <v>#DIV/0!</v>
      </c>
      <c r="AA36" s="8" t="e">
        <f t="shared" si="18"/>
        <v>#DIV/0!</v>
      </c>
      <c r="AB36" s="8" t="e">
        <f t="shared" si="18"/>
        <v>#DIV/0!</v>
      </c>
      <c r="AC36" s="8" t="e">
        <f t="shared" si="18"/>
        <v>#DIV/0!</v>
      </c>
      <c r="AD36" s="8" t="e">
        <f t="shared" si="18"/>
        <v>#DIV/0!</v>
      </c>
      <c r="AE36" s="8" t="e">
        <f t="shared" si="18"/>
        <v>#DIV/0!</v>
      </c>
      <c r="AF36" s="8" t="e">
        <f t="shared" si="18"/>
        <v>#DIV/0!</v>
      </c>
      <c r="AG36" s="8" t="e">
        <f t="shared" si="18"/>
        <v>#DIV/0!</v>
      </c>
      <c r="AH36" s="8" t="e">
        <f t="shared" si="18"/>
        <v>#DIV/0!</v>
      </c>
      <c r="AI36" s="8"/>
    </row>
    <row r="37" spans="2:35" hidden="1" x14ac:dyDescent="0.25">
      <c r="B37" s="303"/>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5" hidden="1" x14ac:dyDescent="0.25"/>
    <row r="39" spans="2:35" hidden="1" x14ac:dyDescent="0.25"/>
  </sheetData>
  <mergeCells count="2">
    <mergeCell ref="B2:B18"/>
    <mergeCell ref="B21:B37"/>
  </mergeCells>
  <conditionalFormatting sqref="E16:AI16">
    <cfRule type="cellIs" dxfId="79" priority="28" operator="greaterThan">
      <formula>0.2</formula>
    </cfRule>
  </conditionalFormatting>
  <conditionalFormatting sqref="E14:AI14">
    <cfRule type="cellIs" dxfId="78" priority="25" operator="lessThan">
      <formula>0.15</formula>
    </cfRule>
    <cfRule type="cellIs" dxfId="77" priority="27" operator="greaterThan">
      <formula>0.15</formula>
    </cfRule>
  </conditionalFormatting>
  <conditionalFormatting sqref="E16:AI16">
    <cfRule type="cellIs" dxfId="76" priority="26" operator="lessThan">
      <formula>0.2</formula>
    </cfRule>
  </conditionalFormatting>
  <conditionalFormatting sqref="E35:AI35">
    <cfRule type="cellIs" dxfId="75" priority="20" operator="greaterThan">
      <formula>0.2</formula>
    </cfRule>
  </conditionalFormatting>
  <conditionalFormatting sqref="E33:AI33">
    <cfRule type="cellIs" dxfId="74" priority="18" operator="lessThan">
      <formula>0.15</formula>
    </cfRule>
    <cfRule type="cellIs" dxfId="73" priority="19" operator="greaterThan">
      <formula>0.15</formula>
    </cfRule>
  </conditionalFormatting>
  <conditionalFormatting sqref="E35:AI35">
    <cfRule type="cellIs" dxfId="72" priority="17" operator="lessThan">
      <formula>0.2</formula>
    </cfRule>
  </conditionalFormatting>
  <pageMargins left="0.7" right="0.7" top="0.75" bottom="0.75" header="0.3" footer="0.3"/>
  <pageSetup paperSize="9" orientation="portrait" horizontalDpi="300"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32"/>
  <sheetViews>
    <sheetView zoomScaleNormal="100" workbookViewId="0">
      <pane xSplit="4" ySplit="2" topLeftCell="X3" activePane="bottomRight" state="frozen"/>
      <selection pane="topRight" activeCell="E1" sqref="E1"/>
      <selection pane="bottomLeft" activeCell="A3" sqref="A3"/>
      <selection pane="bottomRight" activeCell="Z11" sqref="Z11"/>
    </sheetView>
  </sheetViews>
  <sheetFormatPr defaultRowHeight="15" x14ac:dyDescent="0.25"/>
  <cols>
    <col min="1" max="1" width="3.7109375" customWidth="1"/>
    <col min="4" max="5" width="11.7109375" customWidth="1"/>
    <col min="6" max="6" width="13.140625" customWidth="1"/>
    <col min="7" max="35" width="10.7109375" customWidth="1"/>
    <col min="36" max="38" width="9.140625" hidden="1" customWidth="1"/>
  </cols>
  <sheetData>
    <row r="1" spans="2:38" ht="26.25" customHeight="1" x14ac:dyDescent="0.25"/>
    <row r="2" spans="2:38" x14ac:dyDescent="0.25">
      <c r="B2" s="301" t="s">
        <v>109</v>
      </c>
      <c r="C2" s="1"/>
      <c r="D2" s="153" t="s">
        <v>194</v>
      </c>
      <c r="E2" s="2">
        <v>45231</v>
      </c>
      <c r="F2" s="2">
        <v>45232</v>
      </c>
      <c r="G2" s="2">
        <v>45233</v>
      </c>
      <c r="H2" s="2">
        <v>45234</v>
      </c>
      <c r="I2" s="2">
        <v>45235</v>
      </c>
      <c r="J2" s="2">
        <v>45236</v>
      </c>
      <c r="K2" s="2">
        <v>45237</v>
      </c>
      <c r="L2" s="2">
        <v>45238</v>
      </c>
      <c r="M2" s="2">
        <v>45239</v>
      </c>
      <c r="N2" s="2">
        <v>45240</v>
      </c>
      <c r="O2" s="2">
        <v>45241</v>
      </c>
      <c r="P2" s="2">
        <v>45242</v>
      </c>
      <c r="Q2" s="2">
        <v>45243</v>
      </c>
      <c r="R2" s="2">
        <v>45244</v>
      </c>
      <c r="S2" s="2">
        <v>45245</v>
      </c>
      <c r="T2" s="2">
        <v>45246</v>
      </c>
      <c r="U2" s="2">
        <v>45247</v>
      </c>
      <c r="V2" s="2">
        <v>45248</v>
      </c>
      <c r="W2" s="2">
        <v>45249</v>
      </c>
      <c r="X2" s="2">
        <v>45250</v>
      </c>
      <c r="Y2" s="2">
        <v>45251</v>
      </c>
      <c r="Z2" s="2">
        <v>45252</v>
      </c>
      <c r="AA2" s="2">
        <v>45253</v>
      </c>
      <c r="AB2" s="2">
        <v>45254</v>
      </c>
      <c r="AC2" s="2">
        <v>45255</v>
      </c>
      <c r="AD2" s="2">
        <v>45256</v>
      </c>
      <c r="AE2" s="2">
        <v>45257</v>
      </c>
      <c r="AF2" s="2">
        <v>45258</v>
      </c>
      <c r="AG2" s="2">
        <v>45259</v>
      </c>
      <c r="AH2" s="2">
        <v>45260</v>
      </c>
      <c r="AI2" s="2"/>
    </row>
    <row r="3" spans="2:38" x14ac:dyDescent="0.25">
      <c r="B3" s="302"/>
      <c r="C3" s="3" t="s">
        <v>0</v>
      </c>
      <c r="D3" s="16">
        <f t="shared" ref="D3:AI3" si="0">D4+D5+D6</f>
        <v>794.48199999999997</v>
      </c>
      <c r="E3" s="16">
        <f t="shared" si="0"/>
        <v>797.35799999999995</v>
      </c>
      <c r="F3" s="16">
        <f t="shared" si="0"/>
        <v>799.51800000000003</v>
      </c>
      <c r="G3" s="16">
        <f t="shared" si="0"/>
        <v>810.029</v>
      </c>
      <c r="H3" s="16">
        <f t="shared" si="0"/>
        <v>817.38</v>
      </c>
      <c r="I3" s="16">
        <f t="shared" si="0"/>
        <v>832.61500000000001</v>
      </c>
      <c r="J3" s="16">
        <f t="shared" si="0"/>
        <v>838.495</v>
      </c>
      <c r="K3" s="16">
        <f t="shared" si="0"/>
        <v>847.03300000000002</v>
      </c>
      <c r="L3" s="161">
        <f t="shared" si="0"/>
        <v>862.32799999999997</v>
      </c>
      <c r="M3" s="161">
        <f t="shared" si="0"/>
        <v>874.31999999999994</v>
      </c>
      <c r="N3" s="16">
        <f>N4+N5+N6</f>
        <v>884.85699999999997</v>
      </c>
      <c r="O3" s="16">
        <f t="shared" si="0"/>
        <v>893.00099999999998</v>
      </c>
      <c r="P3" s="16">
        <v>917.41300000000001</v>
      </c>
      <c r="Q3" s="16">
        <v>925.67600000000004</v>
      </c>
      <c r="R3" s="16">
        <v>930.48800000000006</v>
      </c>
      <c r="S3" s="16">
        <v>939.89300000000003</v>
      </c>
      <c r="T3" s="16">
        <v>950.88499999999999</v>
      </c>
      <c r="U3" s="16">
        <f t="shared" si="0"/>
        <v>956.30399999999997</v>
      </c>
      <c r="V3" s="16">
        <f t="shared" si="0"/>
        <v>970.74700000000007</v>
      </c>
      <c r="W3" s="16">
        <f t="shared" si="0"/>
        <v>981.12400000000002</v>
      </c>
      <c r="X3" s="16">
        <f t="shared" si="0"/>
        <v>990.78</v>
      </c>
      <c r="Y3" s="16">
        <f t="shared" si="0"/>
        <v>999.678</v>
      </c>
      <c r="Z3" s="16">
        <f t="shared" si="0"/>
        <v>0</v>
      </c>
      <c r="AA3" s="16">
        <f t="shared" si="0"/>
        <v>0</v>
      </c>
      <c r="AB3" s="16">
        <f t="shared" si="0"/>
        <v>0</v>
      </c>
      <c r="AC3" s="16">
        <f t="shared" si="0"/>
        <v>0</v>
      </c>
      <c r="AD3" s="16">
        <f t="shared" si="0"/>
        <v>0</v>
      </c>
      <c r="AE3" s="16">
        <f t="shared" si="0"/>
        <v>0</v>
      </c>
      <c r="AF3" s="16">
        <f t="shared" si="0"/>
        <v>0</v>
      </c>
      <c r="AG3" s="16">
        <f t="shared" si="0"/>
        <v>0</v>
      </c>
      <c r="AH3" s="16">
        <f t="shared" si="0"/>
        <v>0</v>
      </c>
      <c r="AI3" s="16">
        <f t="shared" si="0"/>
        <v>0</v>
      </c>
      <c r="AJ3">
        <f>MAX(D3:AI3)</f>
        <v>999.678</v>
      </c>
      <c r="AK3">
        <f>D3</f>
        <v>794.48199999999997</v>
      </c>
      <c r="AL3">
        <f>AJ3-AK3</f>
        <v>205.19600000000003</v>
      </c>
    </row>
    <row r="4" spans="2:38" x14ac:dyDescent="0.25">
      <c r="B4" s="302"/>
      <c r="C4" s="3" t="s">
        <v>1</v>
      </c>
      <c r="D4" s="159">
        <v>349.71800000000002</v>
      </c>
      <c r="E4">
        <v>352</v>
      </c>
      <c r="F4" s="57">
        <v>352.108</v>
      </c>
      <c r="G4" s="14">
        <v>358.97899999999998</v>
      </c>
      <c r="H4" s="14">
        <v>363.57100000000003</v>
      </c>
      <c r="I4" s="14">
        <v>372.517</v>
      </c>
      <c r="J4" s="14">
        <v>377.346</v>
      </c>
      <c r="K4" s="34">
        <v>382.26799999999997</v>
      </c>
      <c r="L4" s="162">
        <v>391.95499999999998</v>
      </c>
      <c r="M4" s="162">
        <v>399.43599999999998</v>
      </c>
      <c r="N4" s="14">
        <v>406.255</v>
      </c>
      <c r="O4" s="14">
        <v>409.27100000000002</v>
      </c>
      <c r="P4" s="14">
        <v>425.08199999999999</v>
      </c>
      <c r="Q4" s="14">
        <v>431.74900000000002</v>
      </c>
      <c r="R4" s="14">
        <v>435.50299999999999</v>
      </c>
      <c r="S4" s="14">
        <v>441.779</v>
      </c>
      <c r="T4" s="14">
        <v>448.19900000000001</v>
      </c>
      <c r="U4" s="14">
        <v>451.87799999999999</v>
      </c>
      <c r="V4" s="14">
        <v>461.76600000000002</v>
      </c>
      <c r="W4" s="14">
        <v>468.42599999999999</v>
      </c>
      <c r="X4" s="14">
        <v>475.33699999999999</v>
      </c>
      <c r="Y4" s="14">
        <v>481.22899999999998</v>
      </c>
      <c r="Z4" s="14"/>
      <c r="AA4" s="14"/>
      <c r="AB4" s="14"/>
      <c r="AC4" s="14"/>
      <c r="AD4" s="14"/>
      <c r="AE4" s="14"/>
      <c r="AF4" s="14"/>
      <c r="AG4" s="14"/>
      <c r="AH4" s="154"/>
      <c r="AI4" s="154"/>
      <c r="AJ4">
        <f t="shared" ref="AJ4:AJ12" si="1">MAX(D4:AI4)</f>
        <v>481.22899999999998</v>
      </c>
      <c r="AK4">
        <f t="shared" ref="AK4:AK12" si="2">D4</f>
        <v>349.71800000000002</v>
      </c>
      <c r="AL4">
        <f t="shared" ref="AL4:AL12" si="3">AJ4-AK4</f>
        <v>131.51099999999997</v>
      </c>
    </row>
    <row r="5" spans="2:38" x14ac:dyDescent="0.25">
      <c r="B5" s="302"/>
      <c r="C5" s="3" t="s">
        <v>2</v>
      </c>
      <c r="D5" s="159">
        <v>216.74199999999999</v>
      </c>
      <c r="E5" s="14">
        <v>216.74199999999999</v>
      </c>
      <c r="F5" s="14">
        <v>218.16499999999999</v>
      </c>
      <c r="G5" s="14">
        <v>220.81100000000001</v>
      </c>
      <c r="H5" s="14">
        <v>222.75</v>
      </c>
      <c r="I5" s="14">
        <v>228.17699999999999</v>
      </c>
      <c r="J5" s="14">
        <v>228.47900000000001</v>
      </c>
      <c r="K5" s="14">
        <v>231.33699999999999</v>
      </c>
      <c r="L5" s="14">
        <v>236.19</v>
      </c>
      <c r="M5" s="14">
        <v>239.55</v>
      </c>
      <c r="N5" s="14">
        <v>242.53800000000001</v>
      </c>
      <c r="O5" s="14">
        <v>246.291</v>
      </c>
      <c r="P5" s="14">
        <v>253.95400000000001</v>
      </c>
      <c r="Q5" s="14">
        <v>254.691</v>
      </c>
      <c r="R5" s="14">
        <v>255.01400000000001</v>
      </c>
      <c r="S5" s="14">
        <v>256.93299999999999</v>
      </c>
      <c r="T5" s="14">
        <v>260.27</v>
      </c>
      <c r="U5" s="14">
        <v>260.77600000000001</v>
      </c>
      <c r="V5" s="14">
        <v>263.99900000000002</v>
      </c>
      <c r="W5" s="14">
        <v>266.53100000000001</v>
      </c>
      <c r="X5" s="14">
        <v>267.83</v>
      </c>
      <c r="Y5" s="14">
        <v>269.38799999999998</v>
      </c>
      <c r="Z5" s="14"/>
      <c r="AA5" s="14"/>
      <c r="AB5" s="14"/>
      <c r="AC5" s="14"/>
      <c r="AD5" s="14"/>
      <c r="AE5" s="14"/>
      <c r="AF5" s="14"/>
      <c r="AG5" s="14"/>
      <c r="AH5" s="154"/>
      <c r="AI5" s="154"/>
      <c r="AJ5">
        <f t="shared" si="1"/>
        <v>269.38799999999998</v>
      </c>
      <c r="AK5">
        <f t="shared" si="2"/>
        <v>216.74199999999999</v>
      </c>
      <c r="AL5">
        <f t="shared" si="3"/>
        <v>52.645999999999987</v>
      </c>
    </row>
    <row r="6" spans="2:38" x14ac:dyDescent="0.25">
      <c r="B6" s="302"/>
      <c r="C6" s="3" t="s">
        <v>3</v>
      </c>
      <c r="D6" s="159">
        <v>228.02199999999999</v>
      </c>
      <c r="E6" s="14">
        <v>228.61600000000001</v>
      </c>
      <c r="F6" s="14">
        <v>229.245</v>
      </c>
      <c r="G6" s="14">
        <v>230.239</v>
      </c>
      <c r="H6" s="14">
        <v>231.059</v>
      </c>
      <c r="I6" s="14">
        <v>231.92099999999999</v>
      </c>
      <c r="J6" s="14">
        <v>232.67</v>
      </c>
      <c r="K6" s="14">
        <v>233.428</v>
      </c>
      <c r="L6" s="14">
        <v>234.18299999999999</v>
      </c>
      <c r="M6" s="14">
        <v>235.334</v>
      </c>
      <c r="N6" s="14">
        <v>236.06399999999999</v>
      </c>
      <c r="O6" s="14">
        <v>237.43899999999999</v>
      </c>
      <c r="P6" s="14">
        <v>238.37799999999999</v>
      </c>
      <c r="Q6" s="14">
        <v>239.23599999999999</v>
      </c>
      <c r="R6" s="14">
        <v>239.971</v>
      </c>
      <c r="S6" s="14">
        <v>241.18199999999999</v>
      </c>
      <c r="T6" s="14">
        <v>242.416</v>
      </c>
      <c r="U6" s="14">
        <v>243.65</v>
      </c>
      <c r="V6" s="14">
        <v>244.982</v>
      </c>
      <c r="W6" s="14">
        <v>246.167</v>
      </c>
      <c r="X6" s="14">
        <v>247.613</v>
      </c>
      <c r="Y6" s="14">
        <v>249.06100000000001</v>
      </c>
      <c r="Z6" s="14"/>
      <c r="AA6" s="14"/>
      <c r="AB6" s="14"/>
      <c r="AC6" s="14"/>
      <c r="AD6" s="14"/>
      <c r="AE6" s="14"/>
      <c r="AF6" s="14"/>
      <c r="AG6" s="14"/>
      <c r="AH6" s="154"/>
      <c r="AI6" s="154"/>
      <c r="AJ6">
        <f t="shared" si="1"/>
        <v>249.06100000000001</v>
      </c>
      <c r="AK6">
        <f t="shared" si="2"/>
        <v>228.02199999999999</v>
      </c>
      <c r="AL6">
        <f t="shared" si="3"/>
        <v>21.039000000000016</v>
      </c>
    </row>
    <row r="7" spans="2:38" x14ac:dyDescent="0.25">
      <c r="B7" s="302"/>
      <c r="C7" s="3" t="s">
        <v>14</v>
      </c>
      <c r="D7" s="159"/>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54"/>
      <c r="AI7" s="154"/>
      <c r="AJ7">
        <f t="shared" si="1"/>
        <v>0</v>
      </c>
      <c r="AK7">
        <f t="shared" si="2"/>
        <v>0</v>
      </c>
      <c r="AL7">
        <f t="shared" si="3"/>
        <v>0</v>
      </c>
    </row>
    <row r="8" spans="2:38" x14ac:dyDescent="0.25">
      <c r="B8" s="302"/>
      <c r="C8" s="3" t="s">
        <v>4</v>
      </c>
      <c r="D8" s="159"/>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54"/>
      <c r="AI8" s="154"/>
      <c r="AJ8">
        <f t="shared" si="1"/>
        <v>0</v>
      </c>
      <c r="AK8">
        <f t="shared" si="2"/>
        <v>0</v>
      </c>
      <c r="AL8">
        <f t="shared" si="3"/>
        <v>0</v>
      </c>
    </row>
    <row r="9" spans="2:38" x14ac:dyDescent="0.25">
      <c r="B9" s="302"/>
      <c r="C9" s="3" t="s">
        <v>5</v>
      </c>
      <c r="D9" s="159"/>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54"/>
      <c r="AI9" s="154"/>
      <c r="AJ9">
        <f t="shared" si="1"/>
        <v>0</v>
      </c>
      <c r="AK9">
        <f t="shared" si="2"/>
        <v>0</v>
      </c>
      <c r="AL9">
        <f t="shared" si="3"/>
        <v>0</v>
      </c>
    </row>
    <row r="10" spans="2:38" x14ac:dyDescent="0.25">
      <c r="B10" s="302"/>
      <c r="C10" s="3" t="s">
        <v>6</v>
      </c>
      <c r="D10" s="159"/>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54"/>
      <c r="AI10" s="154"/>
      <c r="AJ10">
        <f t="shared" si="1"/>
        <v>0</v>
      </c>
      <c r="AK10">
        <f t="shared" si="2"/>
        <v>0</v>
      </c>
      <c r="AL10">
        <f t="shared" si="3"/>
        <v>0</v>
      </c>
    </row>
    <row r="11" spans="2:38" x14ac:dyDescent="0.25">
      <c r="B11" s="302"/>
      <c r="C11" s="3" t="s">
        <v>7</v>
      </c>
      <c r="D11" s="159">
        <v>94.671000000000006</v>
      </c>
      <c r="E11" s="14">
        <v>94.853999999999999</v>
      </c>
      <c r="F11" s="14">
        <v>95.027000000000001</v>
      </c>
      <c r="G11" s="14">
        <v>95.816999999999993</v>
      </c>
      <c r="H11" s="14">
        <v>96.418000000000006</v>
      </c>
      <c r="I11" s="14">
        <v>97.903000000000006</v>
      </c>
      <c r="J11" s="14">
        <v>98.408000000000001</v>
      </c>
      <c r="K11" s="14">
        <v>99.07</v>
      </c>
      <c r="L11" s="14">
        <v>100.575</v>
      </c>
      <c r="M11" s="14">
        <v>101.741</v>
      </c>
      <c r="N11" s="14">
        <v>102.645</v>
      </c>
      <c r="O11" s="17">
        <v>103.407</v>
      </c>
      <c r="P11" s="17">
        <v>105.53</v>
      </c>
      <c r="Q11" s="17">
        <v>106.242</v>
      </c>
      <c r="R11" s="17">
        <v>106.563</v>
      </c>
      <c r="S11" s="17">
        <v>107.441</v>
      </c>
      <c r="T11" s="17">
        <v>108.346</v>
      </c>
      <c r="U11" s="14">
        <v>108.717</v>
      </c>
      <c r="V11" s="14">
        <v>109.88500000000001</v>
      </c>
      <c r="W11" s="14">
        <v>110.547</v>
      </c>
      <c r="X11" s="14">
        <v>111.312</v>
      </c>
      <c r="Y11" s="14">
        <v>112.093</v>
      </c>
      <c r="Z11" s="14"/>
      <c r="AA11" s="14"/>
      <c r="AB11" s="14"/>
      <c r="AC11" s="14"/>
      <c r="AD11" s="14"/>
      <c r="AE11" s="14"/>
      <c r="AF11" s="14"/>
      <c r="AG11" s="14"/>
      <c r="AH11" s="154"/>
      <c r="AI11" s="154"/>
      <c r="AJ11">
        <f t="shared" si="1"/>
        <v>112.093</v>
      </c>
      <c r="AK11">
        <f t="shared" si="2"/>
        <v>94.671000000000006</v>
      </c>
      <c r="AL11">
        <f t="shared" si="3"/>
        <v>17.421999999999997</v>
      </c>
    </row>
    <row r="12" spans="2:38" x14ac:dyDescent="0.25">
      <c r="B12" s="302"/>
      <c r="C12" s="3" t="s">
        <v>8</v>
      </c>
      <c r="D12" s="159">
        <v>38.021000000000001</v>
      </c>
      <c r="E12" s="14">
        <v>38.061</v>
      </c>
      <c r="F12" s="14">
        <v>38.110999999999997</v>
      </c>
      <c r="G12" s="4">
        <v>38.281999999999996</v>
      </c>
      <c r="H12" s="4">
        <v>38.426000000000002</v>
      </c>
      <c r="I12" s="4">
        <v>38.674999999999997</v>
      </c>
      <c r="J12" s="4">
        <v>38.747</v>
      </c>
      <c r="K12" s="4">
        <v>38.841000000000001</v>
      </c>
      <c r="L12" s="4">
        <v>39.069000000000003</v>
      </c>
      <c r="M12" s="4">
        <v>39.25</v>
      </c>
      <c r="N12" s="4">
        <v>39.414999999999999</v>
      </c>
      <c r="O12" s="14">
        <v>39.506</v>
      </c>
      <c r="P12" s="14">
        <v>39.744999999999997</v>
      </c>
      <c r="Q12" s="14">
        <v>39.835000000000001</v>
      </c>
      <c r="R12" s="14">
        <v>39.874000000000002</v>
      </c>
      <c r="S12" s="14">
        <v>40.029000000000003</v>
      </c>
      <c r="T12" s="14">
        <v>40.143000000000001</v>
      </c>
      <c r="U12" s="14">
        <v>40.200000000000003</v>
      </c>
      <c r="V12" s="14">
        <v>40.39</v>
      </c>
      <c r="W12" s="14">
        <v>40.548999999999999</v>
      </c>
      <c r="X12" s="14">
        <v>40.734000000000002</v>
      </c>
      <c r="Y12" s="14">
        <v>40.898000000000003</v>
      </c>
      <c r="Z12" s="14"/>
      <c r="AA12" s="14"/>
      <c r="AB12" s="14"/>
      <c r="AC12" s="14"/>
      <c r="AD12" s="14"/>
      <c r="AE12" s="14"/>
      <c r="AF12" s="14"/>
      <c r="AG12" s="14"/>
      <c r="AH12" s="154"/>
      <c r="AI12" s="154"/>
      <c r="AJ12">
        <f t="shared" si="1"/>
        <v>40.898000000000003</v>
      </c>
      <c r="AK12">
        <f t="shared" si="2"/>
        <v>38.021000000000001</v>
      </c>
      <c r="AL12">
        <f t="shared" si="3"/>
        <v>2.8770000000000024</v>
      </c>
    </row>
    <row r="13" spans="2:38" x14ac:dyDescent="0.25">
      <c r="B13" s="302"/>
      <c r="C13" s="1"/>
      <c r="D13" s="158"/>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35"/>
      <c r="AI13" s="35"/>
    </row>
    <row r="14" spans="2:38" x14ac:dyDescent="0.25">
      <c r="B14" s="302"/>
      <c r="C14" s="6" t="s">
        <v>9</v>
      </c>
      <c r="D14" s="4"/>
      <c r="E14" s="7">
        <f t="shared" ref="E14:AH14" si="4">(E12-$D$12)/(E3-$D$3)</f>
        <v>1.3908205841446272E-2</v>
      </c>
      <c r="F14" s="7">
        <f t="shared" si="4"/>
        <v>1.7871326449562207E-2</v>
      </c>
      <c r="G14" s="7">
        <f t="shared" si="4"/>
        <v>1.6787804721167764E-2</v>
      </c>
      <c r="H14" s="7">
        <f t="shared" si="4"/>
        <v>1.7687134247532568E-2</v>
      </c>
      <c r="I14" s="7">
        <f t="shared" si="4"/>
        <v>1.7150499567303797E-2</v>
      </c>
      <c r="J14" s="7">
        <f t="shared" si="4"/>
        <v>1.6495126439915447E-2</v>
      </c>
      <c r="K14" s="7">
        <f>(K12-$D$12)/(K3-$D$3)</f>
        <v>1.5603889554908558E-2</v>
      </c>
      <c r="L14" s="7">
        <f t="shared" si="4"/>
        <v>1.5446747044777906E-2</v>
      </c>
      <c r="M14" s="7">
        <f t="shared" si="4"/>
        <v>1.5393672186177005E-2</v>
      </c>
      <c r="N14" s="7">
        <f t="shared" si="4"/>
        <v>1.5424619640387258E-2</v>
      </c>
      <c r="O14" s="7">
        <f t="shared" si="4"/>
        <v>1.5073234604492529E-2</v>
      </c>
      <c r="P14" s="7">
        <f t="shared" si="4"/>
        <v>1.4024127355996421E-2</v>
      </c>
      <c r="Q14" s="7">
        <f t="shared" si="4"/>
        <v>1.3826851837736475E-2</v>
      </c>
      <c r="R14" s="7">
        <f t="shared" si="4"/>
        <v>1.3624398923576904E-2</v>
      </c>
      <c r="S14" s="7">
        <f t="shared" si="4"/>
        <v>1.3809134109524052E-2</v>
      </c>
      <c r="T14" s="7">
        <f t="shared" si="4"/>
        <v>1.3567514689615926E-2</v>
      </c>
      <c r="U14" s="7">
        <f t="shared" si="4"/>
        <v>1.3465412613859685E-2</v>
      </c>
      <c r="V14" s="7">
        <f t="shared" si="4"/>
        <v>1.3439990922758337E-2</v>
      </c>
      <c r="W14" s="7">
        <f t="shared" si="4"/>
        <v>1.3544646971206898E-2</v>
      </c>
      <c r="X14" s="7">
        <f t="shared" si="4"/>
        <v>1.3820823441909755E-2</v>
      </c>
      <c r="Y14" s="7">
        <f t="shared" si="4"/>
        <v>1.4020741145051571E-2</v>
      </c>
      <c r="Z14" s="7">
        <f t="shared" si="4"/>
        <v>4.7856339098934907E-2</v>
      </c>
      <c r="AA14" s="7">
        <f t="shared" si="4"/>
        <v>4.7856339098934907E-2</v>
      </c>
      <c r="AB14" s="7">
        <f t="shared" si="4"/>
        <v>4.7856339098934907E-2</v>
      </c>
      <c r="AC14" s="7">
        <f t="shared" si="4"/>
        <v>4.7856339098934907E-2</v>
      </c>
      <c r="AD14" s="7">
        <f t="shared" si="4"/>
        <v>4.7856339098934907E-2</v>
      </c>
      <c r="AE14" s="7">
        <f t="shared" si="4"/>
        <v>4.7856339098934907E-2</v>
      </c>
      <c r="AF14" s="7">
        <f t="shared" si="4"/>
        <v>4.7856339098934907E-2</v>
      </c>
      <c r="AG14" s="7">
        <f t="shared" si="4"/>
        <v>4.7856339098934907E-2</v>
      </c>
      <c r="AH14" s="36">
        <f t="shared" si="4"/>
        <v>4.7856339098934907E-2</v>
      </c>
      <c r="AI14" s="36">
        <f>(AI12-$D$12)/(AI3-$D$3)</f>
        <v>4.7856339098934907E-2</v>
      </c>
      <c r="AL14">
        <f>AL12/AL3</f>
        <v>1.4020741145051571E-2</v>
      </c>
    </row>
    <row r="15" spans="2:38" x14ac:dyDescent="0.25">
      <c r="B15" s="302"/>
      <c r="C15" s="304" t="s">
        <v>10</v>
      </c>
      <c r="D15" s="305"/>
      <c r="E15" s="8">
        <f t="shared" ref="E15:J15" si="5">(E12-D12)/(E3-D3)</f>
        <v>1.3908205841446272E-2</v>
      </c>
      <c r="F15" s="8">
        <f t="shared" ref="F15" si="6">(F12-E12)/(F3-E3)</f>
        <v>2.3148148148145954E-2</v>
      </c>
      <c r="G15" s="8">
        <f t="shared" ref="G15" si="7">(G12-F12)/(G3-F3)</f>
        <v>1.6268670916183038E-2</v>
      </c>
      <c r="H15" s="8">
        <f t="shared" ref="H15:I15" si="8">(H12-G12)/(H3-G3)</f>
        <v>1.9589171541287646E-2</v>
      </c>
      <c r="I15" s="8">
        <f t="shared" si="8"/>
        <v>1.6343944863800131E-2</v>
      </c>
      <c r="J15" s="8">
        <f t="shared" si="5"/>
        <v>1.2244897959184146E-2</v>
      </c>
      <c r="K15" s="8">
        <f>(K12-J12)/(K3-J3)</f>
        <v>1.1009604122745499E-2</v>
      </c>
      <c r="L15" s="8">
        <f t="shared" ref="L15:AH15" si="9">(L12-K12)/(L3-K3)</f>
        <v>1.4906832298136786E-2</v>
      </c>
      <c r="M15" s="8">
        <f t="shared" si="9"/>
        <v>1.5093395597064539E-2</v>
      </c>
      <c r="N15" s="8">
        <f t="shared" si="9"/>
        <v>1.5659106007402356E-2</v>
      </c>
      <c r="O15" s="8">
        <f t="shared" si="9"/>
        <v>1.1173870333988338E-2</v>
      </c>
      <c r="P15" s="8">
        <f t="shared" si="9"/>
        <v>9.7902670817629402E-3</v>
      </c>
      <c r="Q15" s="8">
        <f t="shared" si="9"/>
        <v>1.0891927871233578E-2</v>
      </c>
      <c r="R15" s="8">
        <f t="shared" si="9"/>
        <v>8.1047381546137543E-3</v>
      </c>
      <c r="S15" s="8">
        <f t="shared" si="9"/>
        <v>1.6480595427964019E-2</v>
      </c>
      <c r="T15" s="8">
        <f t="shared" si="9"/>
        <v>1.0371179039301093E-2</v>
      </c>
      <c r="U15" s="8">
        <f t="shared" si="9"/>
        <v>1.0518545857169652E-2</v>
      </c>
      <c r="V15" s="8">
        <f t="shared" si="9"/>
        <v>1.3155161670012908E-2</v>
      </c>
      <c r="W15" s="8">
        <f t="shared" si="9"/>
        <v>1.5322347499277213E-2</v>
      </c>
      <c r="X15" s="8">
        <f t="shared" si="9"/>
        <v>1.9159072079536377E-2</v>
      </c>
      <c r="Y15" s="8">
        <f t="shared" si="9"/>
        <v>1.8431108114183078E-2</v>
      </c>
      <c r="Z15" s="8">
        <f t="shared" si="9"/>
        <v>4.0911173397834108E-2</v>
      </c>
      <c r="AA15" s="8" t="e">
        <f>(AA12-Z12)/(AA3-Z3)</f>
        <v>#DIV/0!</v>
      </c>
      <c r="AB15" s="8" t="e">
        <f t="shared" si="9"/>
        <v>#DIV/0!</v>
      </c>
      <c r="AC15" s="8" t="e">
        <f t="shared" si="9"/>
        <v>#DIV/0!</v>
      </c>
      <c r="AD15" s="8" t="e">
        <f t="shared" si="9"/>
        <v>#DIV/0!</v>
      </c>
      <c r="AE15" s="8" t="e">
        <f>(AE12-AD12)/(AE3-AD3)</f>
        <v>#DIV/0!</v>
      </c>
      <c r="AF15" s="8" t="e">
        <f t="shared" si="9"/>
        <v>#DIV/0!</v>
      </c>
      <c r="AG15" s="8" t="e">
        <f t="shared" si="9"/>
        <v>#DIV/0!</v>
      </c>
      <c r="AH15" s="37" t="e">
        <f t="shared" si="9"/>
        <v>#DIV/0!</v>
      </c>
      <c r="AI15" s="37" t="e">
        <f>(AI12-AH12)/(AI3-AH3)</f>
        <v>#DIV/0!</v>
      </c>
    </row>
    <row r="16" spans="2:38" x14ac:dyDescent="0.25">
      <c r="B16" s="302"/>
      <c r="C16" s="6" t="s">
        <v>11</v>
      </c>
      <c r="D16" s="4"/>
      <c r="E16" s="7">
        <f>(E11-D11)/(E3-D3)</f>
        <v>6.3630041724615519E-2</v>
      </c>
      <c r="F16" s="7">
        <f>(F11-D11)/(F3-D3)</f>
        <v>7.0691024622714538E-2</v>
      </c>
      <c r="G16" s="7">
        <f>(G11-D11)/(G3-D3)</f>
        <v>7.3711970155012851E-2</v>
      </c>
      <c r="H16" s="7">
        <f>(H11-D11)/(H3-D3)</f>
        <v>7.6294872914664955E-2</v>
      </c>
      <c r="I16" s="7">
        <f>(I11-D11)/(I3-D3)</f>
        <v>8.4755985629244912E-2</v>
      </c>
      <c r="J16" s="7">
        <f>(J11-D11)/(J3-D3)</f>
        <v>8.490673210187881E-2</v>
      </c>
      <c r="K16" s="7">
        <f>(K11-D11)/(K3-D3)</f>
        <v>8.370915872200306E-2</v>
      </c>
      <c r="L16" s="7">
        <f>(L11-D11)/(L3-D3)</f>
        <v>8.7020605488901281E-2</v>
      </c>
      <c r="M16" s="7">
        <f>(M11-D11)/(M3-D3)</f>
        <v>8.8554322503068661E-2</v>
      </c>
      <c r="N16" s="7">
        <f>(N11-D11)/(N3-D3)</f>
        <v>8.82323651452281E-2</v>
      </c>
      <c r="O16" s="7">
        <f>(O11-D11)/(O3-D3)</f>
        <v>8.8673250845014567E-2</v>
      </c>
      <c r="P16" s="7">
        <f>(P11-D11)/(P3-D3)</f>
        <v>8.8334106124573875E-2</v>
      </c>
      <c r="Q16" s="7">
        <f>(Q11-D11)/(Q3-D3)</f>
        <v>8.8197630989222009E-2</v>
      </c>
      <c r="R16" s="7">
        <f>(R11-D11)/(R3-D3)</f>
        <v>8.7437318941811309E-2</v>
      </c>
      <c r="S16" s="7">
        <f>(S11-D11)/(S3-D3)</f>
        <v>8.7820041124811676E-2</v>
      </c>
      <c r="T16" s="7">
        <f>(T11-D11)/(T3-D3)</f>
        <v>8.7434384250941452E-2</v>
      </c>
      <c r="U16" s="7">
        <f>(U11-D11)/(U3-D3)</f>
        <v>8.6799075527431324E-2</v>
      </c>
      <c r="V16" s="7">
        <f>(V11-D11)/(V3-D3)</f>
        <v>8.6313221569795429E-2</v>
      </c>
      <c r="W16" s="7">
        <f>(W11-D11)/(W3-D3)</f>
        <v>8.5061240235316735E-2</v>
      </c>
      <c r="X16" s="7">
        <f>(X11-D11)/(X3-D3)</f>
        <v>8.4774169884563225E-2</v>
      </c>
      <c r="Y16" s="7">
        <f>(Y11-D11)/(Y3-D3)</f>
        <v>8.4904189165480787E-2</v>
      </c>
      <c r="Z16" s="7">
        <f>(Z11-D11)/(Z3-D3)</f>
        <v>0.11916066065688084</v>
      </c>
      <c r="AA16" s="7">
        <f>(AA11-D11)/(AA3-D3)</f>
        <v>0.11916066065688084</v>
      </c>
      <c r="AB16" s="7">
        <f>(AB11-D11)/(AB3-D3)</f>
        <v>0.11916066065688084</v>
      </c>
      <c r="AC16" s="7">
        <f>(AC11-D11)/(AC3-D3)</f>
        <v>0.11916066065688084</v>
      </c>
      <c r="AD16" s="7">
        <f>(AD11-D11)/(AD3-D3)</f>
        <v>0.11916066065688084</v>
      </c>
      <c r="AE16" s="7">
        <f>(AE11-D11)/(AE3-D3)</f>
        <v>0.11916066065688084</v>
      </c>
      <c r="AF16" s="7">
        <f>(AF11-E11)/(AF3-E3)</f>
        <v>0.11896036661073195</v>
      </c>
      <c r="AG16" s="7">
        <f>(AG11-F11)/(AG3-F3)</f>
        <v>0.11885536035461365</v>
      </c>
      <c r="AH16" s="36">
        <f>(AH11-G11)/(AH3-G3)</f>
        <v>0.1182883575773213</v>
      </c>
      <c r="AI16" s="36">
        <f>(AI11-H11)/(AI3-H3)</f>
        <v>0.11795982284861387</v>
      </c>
      <c r="AL16">
        <f>AL11/AL3</f>
        <v>8.4904189165480787E-2</v>
      </c>
    </row>
    <row r="17" spans="1:35" x14ac:dyDescent="0.25">
      <c r="B17" s="302"/>
      <c r="C17" s="304" t="s">
        <v>99</v>
      </c>
      <c r="D17" s="305"/>
      <c r="E17" s="8">
        <f t="shared" ref="E17" si="10">(E11-D11)/(E3-D3)</f>
        <v>6.3630041724615519E-2</v>
      </c>
      <c r="F17" s="8">
        <f t="shared" ref="F17" si="11">(F11-E11)/(F3-E3)</f>
        <v>8.0092592592590398E-2</v>
      </c>
      <c r="G17" s="8">
        <f t="shared" ref="G17" si="12">(G11-F11)/(G3-F3)</f>
        <v>7.5159356864236943E-2</v>
      </c>
      <c r="H17" s="8">
        <f t="shared" ref="H17" si="13">(H11-G11)/(H3-G3)</f>
        <v>8.1757584002178391E-2</v>
      </c>
      <c r="I17" s="8">
        <f t="shared" ref="I17" si="14">(I11-H11)/(I3-H3)</f>
        <v>9.7472924187725504E-2</v>
      </c>
      <c r="J17" s="8">
        <f t="shared" ref="J17" si="15">(J11-I11)/(J3-I3)</f>
        <v>8.5884353741495889E-2</v>
      </c>
      <c r="K17" s="8">
        <f>(K11-J11)/(K3-J3)</f>
        <v>7.7535722651673827E-2</v>
      </c>
      <c r="L17" s="8">
        <f t="shared" ref="L17:AC17" si="16">(L11-K11)/(L3-K3)</f>
        <v>9.839816933638533E-2</v>
      </c>
      <c r="M17" s="8">
        <f t="shared" si="16"/>
        <v>9.7231487658439003E-2</v>
      </c>
      <c r="N17" s="8">
        <f t="shared" si="16"/>
        <v>8.5792920186010577E-2</v>
      </c>
      <c r="O17" s="8">
        <f>(O11-N11)/(O3-N3)</f>
        <v>9.3565815324165025E-2</v>
      </c>
      <c r="P17" s="8">
        <f>(P11-O11)/(P3-O3)</f>
        <v>8.6965426839259452E-2</v>
      </c>
      <c r="Q17" s="8">
        <f t="shared" si="16"/>
        <v>8.6167251603533876E-2</v>
      </c>
      <c r="R17" s="8">
        <f t="shared" si="16"/>
        <v>6.6708229426433327E-2</v>
      </c>
      <c r="S17" s="8">
        <f t="shared" si="16"/>
        <v>9.3354598617756801E-2</v>
      </c>
      <c r="T17" s="8">
        <f t="shared" si="16"/>
        <v>8.2332605531295872E-2</v>
      </c>
      <c r="U17" s="8">
        <f t="shared" si="16"/>
        <v>6.8462816017714756E-2</v>
      </c>
      <c r="V17" s="8">
        <f t="shared" si="16"/>
        <v>8.0869625424080771E-2</v>
      </c>
      <c r="W17" s="8">
        <f t="shared" si="16"/>
        <v>6.3794931097619245E-2</v>
      </c>
      <c r="X17" s="8">
        <f t="shared" si="16"/>
        <v>7.9225352112676534E-2</v>
      </c>
      <c r="Y17" s="8">
        <f t="shared" si="16"/>
        <v>8.7772533153518073E-2</v>
      </c>
      <c r="Z17" s="8">
        <f t="shared" si="16"/>
        <v>0.11212910557199418</v>
      </c>
      <c r="AA17" s="8" t="e">
        <f>(AA11-Z11)/(AA3-Z3)</f>
        <v>#DIV/0!</v>
      </c>
      <c r="AB17" s="8" t="e">
        <f t="shared" si="16"/>
        <v>#DIV/0!</v>
      </c>
      <c r="AC17" s="8" t="e">
        <f t="shared" si="16"/>
        <v>#DIV/0!</v>
      </c>
      <c r="AD17" s="8" t="e">
        <f t="shared" ref="AD17:AI17" si="17">(AD11-AC11)/(AD3-AC3)</f>
        <v>#DIV/0!</v>
      </c>
      <c r="AE17" s="8" t="e">
        <f t="shared" si="17"/>
        <v>#DIV/0!</v>
      </c>
      <c r="AF17" s="8" t="e">
        <f t="shared" si="17"/>
        <v>#DIV/0!</v>
      </c>
      <c r="AG17" s="8" t="e">
        <f t="shared" si="17"/>
        <v>#DIV/0!</v>
      </c>
      <c r="AH17" s="37" t="e">
        <f t="shared" si="17"/>
        <v>#DIV/0!</v>
      </c>
      <c r="AI17" s="37" t="e">
        <f t="shared" si="17"/>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38"/>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E21" s="13"/>
      <c r="AF21" s="13"/>
    </row>
    <row r="22" spans="1:35" x14ac:dyDescent="0.25">
      <c r="AE22" s="13"/>
      <c r="AF22" s="13"/>
    </row>
    <row r="23" spans="1:35" x14ac:dyDescent="0.25">
      <c r="AE23" s="13"/>
      <c r="AF23" s="13"/>
    </row>
    <row r="24" spans="1:35" x14ac:dyDescent="0.25">
      <c r="AE24" s="13"/>
      <c r="AF24" s="13"/>
    </row>
    <row r="25" spans="1:35" x14ac:dyDescent="0.25">
      <c r="AE25" s="13"/>
      <c r="AF25" s="13"/>
    </row>
    <row r="26" spans="1:35" x14ac:dyDescent="0.25">
      <c r="AE26" s="13"/>
      <c r="AF26" s="13"/>
    </row>
    <row r="27" spans="1:35" x14ac:dyDescent="0.25">
      <c r="AE27" s="13"/>
      <c r="AF27" s="13"/>
    </row>
    <row r="28" spans="1:35" x14ac:dyDescent="0.25">
      <c r="AE28" s="13"/>
      <c r="AF28" s="13"/>
    </row>
    <row r="29" spans="1:35" x14ac:dyDescent="0.25">
      <c r="AE29" s="13"/>
      <c r="AF29" s="13"/>
    </row>
    <row r="30" spans="1:35" x14ac:dyDescent="0.25">
      <c r="AE30" s="13"/>
      <c r="AF30" s="13"/>
    </row>
    <row r="31" spans="1:35" x14ac:dyDescent="0.25">
      <c r="AE31" s="13"/>
      <c r="AF31" s="13"/>
    </row>
    <row r="32" spans="1:35" x14ac:dyDescent="0.25">
      <c r="AE32" s="13"/>
    </row>
  </sheetData>
  <mergeCells count="3">
    <mergeCell ref="B2:B18"/>
    <mergeCell ref="C15:D15"/>
    <mergeCell ref="C17:D17"/>
  </mergeCells>
  <conditionalFormatting sqref="E16:AH16">
    <cfRule type="cellIs" dxfId="71" priority="8" operator="greaterThan">
      <formula>0.2</formula>
    </cfRule>
  </conditionalFormatting>
  <conditionalFormatting sqref="E14:AH14">
    <cfRule type="cellIs" dxfId="70" priority="5" operator="lessThan">
      <formula>0.15</formula>
    </cfRule>
    <cfRule type="cellIs" dxfId="69" priority="7" operator="greaterThan">
      <formula>0.15</formula>
    </cfRule>
  </conditionalFormatting>
  <conditionalFormatting sqref="E16:AH16">
    <cfRule type="cellIs" dxfId="68" priority="6" operator="lessThan">
      <formula>0.2</formula>
    </cfRule>
  </conditionalFormatting>
  <conditionalFormatting sqref="AI16">
    <cfRule type="cellIs" dxfId="67" priority="4" operator="greaterThan">
      <formula>0.2</formula>
    </cfRule>
  </conditionalFormatting>
  <conditionalFormatting sqref="AI14">
    <cfRule type="cellIs" dxfId="66" priority="1" operator="lessThan">
      <formula>0.15</formula>
    </cfRule>
    <cfRule type="cellIs" dxfId="65" priority="3" operator="greaterThan">
      <formula>0.15</formula>
    </cfRule>
  </conditionalFormatting>
  <conditionalFormatting sqref="AI16">
    <cfRule type="cellIs" dxfId="64" priority="2" operator="lessThan">
      <formula>0.2</formula>
    </cfRule>
  </conditionalFormatting>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19"/>
  <sheetViews>
    <sheetView workbookViewId="0">
      <pane xSplit="4" ySplit="2" topLeftCell="S3" activePane="bottomRight" state="frozen"/>
      <selection activeCell="T53" sqref="T53"/>
      <selection pane="topRight" activeCell="T53" sqref="T53"/>
      <selection pane="bottomLeft" activeCell="T53" sqref="T53"/>
      <selection pane="bottomRight" activeCell="Z11" sqref="Z11"/>
    </sheetView>
  </sheetViews>
  <sheetFormatPr defaultRowHeight="15" x14ac:dyDescent="0.25"/>
  <cols>
    <col min="1" max="1" width="3.7109375" customWidth="1"/>
    <col min="4" max="4" width="12.28515625" customWidth="1"/>
    <col min="5" max="33" width="10.7109375" customWidth="1"/>
    <col min="34" max="35" width="12.140625" customWidth="1"/>
    <col min="36" max="38" width="12.140625" hidden="1" customWidth="1"/>
    <col min="39" max="41" width="12.140625" customWidth="1"/>
  </cols>
  <sheetData>
    <row r="1" spans="2:38" ht="26.25" customHeight="1" x14ac:dyDescent="0.25"/>
    <row r="2" spans="2:38" x14ac:dyDescent="0.25">
      <c r="B2" s="301" t="s">
        <v>110</v>
      </c>
      <c r="C2" s="1"/>
      <c r="D2" s="153" t="s">
        <v>194</v>
      </c>
      <c r="E2" s="2">
        <v>45231</v>
      </c>
      <c r="F2" s="2">
        <v>45232</v>
      </c>
      <c r="G2" s="2">
        <v>45233</v>
      </c>
      <c r="H2" s="2">
        <v>45234</v>
      </c>
      <c r="I2" s="2">
        <v>45235</v>
      </c>
      <c r="J2" s="2">
        <v>45236</v>
      </c>
      <c r="K2" s="2">
        <v>45237</v>
      </c>
      <c r="L2" s="2">
        <v>45238</v>
      </c>
      <c r="M2" s="2">
        <v>45239</v>
      </c>
      <c r="N2" s="2">
        <v>45240</v>
      </c>
      <c r="O2" s="2">
        <v>45241</v>
      </c>
      <c r="P2" s="2">
        <v>45242</v>
      </c>
      <c r="Q2" s="2">
        <v>45243</v>
      </c>
      <c r="R2" s="2">
        <v>45244</v>
      </c>
      <c r="S2" s="2">
        <v>45245</v>
      </c>
      <c r="T2" s="2">
        <v>45246</v>
      </c>
      <c r="U2" s="2">
        <v>45247</v>
      </c>
      <c r="V2" s="2">
        <v>45248</v>
      </c>
      <c r="W2" s="2">
        <v>45249</v>
      </c>
      <c r="X2" s="2">
        <v>45250</v>
      </c>
      <c r="Y2" s="2">
        <v>45251</v>
      </c>
      <c r="Z2" s="2">
        <v>45252</v>
      </c>
      <c r="AA2" s="2">
        <v>45253</v>
      </c>
      <c r="AB2" s="2">
        <v>45254</v>
      </c>
      <c r="AC2" s="2">
        <v>45255</v>
      </c>
      <c r="AD2" s="2">
        <v>45256</v>
      </c>
      <c r="AE2" s="2">
        <v>45257</v>
      </c>
      <c r="AF2" s="2">
        <v>45258</v>
      </c>
      <c r="AG2" s="2">
        <v>45259</v>
      </c>
      <c r="AH2" s="2">
        <v>45260</v>
      </c>
      <c r="AI2" s="2"/>
      <c r="AJ2" s="2"/>
      <c r="AK2" s="2"/>
      <c r="AL2" s="2"/>
    </row>
    <row r="3" spans="2:38" x14ac:dyDescent="0.25">
      <c r="B3" s="302"/>
      <c r="C3" s="3" t="s">
        <v>0</v>
      </c>
      <c r="D3" s="16">
        <f t="shared" ref="D3:AI3" si="0">D4+D5+D6</f>
        <v>964.10299999999995</v>
      </c>
      <c r="E3" s="16">
        <f t="shared" si="0"/>
        <v>965.56600000000003</v>
      </c>
      <c r="F3" s="16">
        <f t="shared" si="0"/>
        <v>966.85599999999999</v>
      </c>
      <c r="G3" s="16">
        <f t="shared" si="0"/>
        <v>969.88499999999999</v>
      </c>
      <c r="H3" s="16">
        <f t="shared" si="0"/>
        <v>971.63100000000009</v>
      </c>
      <c r="I3" s="16">
        <f t="shared" si="0"/>
        <v>976.86899999999991</v>
      </c>
      <c r="J3" s="16">
        <f t="shared" si="0"/>
        <v>981.65099999999995</v>
      </c>
      <c r="K3" s="16">
        <f t="shared" si="0"/>
        <v>987.67000000000007</v>
      </c>
      <c r="L3" s="16">
        <f t="shared" si="0"/>
        <v>994.36699999999996</v>
      </c>
      <c r="M3" s="16">
        <f t="shared" si="0"/>
        <v>998.31700000000001</v>
      </c>
      <c r="N3" s="16">
        <f t="shared" si="0"/>
        <v>1004.734</v>
      </c>
      <c r="O3" s="16">
        <f t="shared" si="0"/>
        <v>1008.519</v>
      </c>
      <c r="P3" s="16">
        <v>1024.0429999999999</v>
      </c>
      <c r="Q3" s="16">
        <v>1029.548</v>
      </c>
      <c r="R3" s="16">
        <v>1032.027</v>
      </c>
      <c r="S3" s="16">
        <v>1037.9110000000001</v>
      </c>
      <c r="T3" s="16">
        <v>1044.8530000000001</v>
      </c>
      <c r="U3" s="16">
        <f t="shared" si="0"/>
        <v>1047.796</v>
      </c>
      <c r="V3" s="16">
        <f t="shared" si="0"/>
        <v>1056.674</v>
      </c>
      <c r="W3" s="16">
        <f t="shared" si="0"/>
        <v>1064.711</v>
      </c>
      <c r="X3" s="16">
        <f t="shared" si="0"/>
        <v>1070.241</v>
      </c>
      <c r="Y3" s="16">
        <f t="shared" si="0"/>
        <v>1073.086</v>
      </c>
      <c r="Z3" s="16">
        <f t="shared" si="0"/>
        <v>0</v>
      </c>
      <c r="AA3" s="16">
        <f t="shared" si="0"/>
        <v>0</v>
      </c>
      <c r="AB3" s="16">
        <f t="shared" si="0"/>
        <v>0</v>
      </c>
      <c r="AC3" s="16">
        <f t="shared" si="0"/>
        <v>0</v>
      </c>
      <c r="AD3" s="16">
        <f t="shared" si="0"/>
        <v>0</v>
      </c>
      <c r="AE3" s="16">
        <f t="shared" si="0"/>
        <v>0</v>
      </c>
      <c r="AF3" s="16">
        <f t="shared" si="0"/>
        <v>0</v>
      </c>
      <c r="AG3" s="16">
        <f t="shared" si="0"/>
        <v>0</v>
      </c>
      <c r="AH3" s="16">
        <f t="shared" si="0"/>
        <v>0</v>
      </c>
      <c r="AI3" s="16">
        <f t="shared" si="0"/>
        <v>0</v>
      </c>
      <c r="AJ3" s="19">
        <f>MAX(D3:AI3)</f>
        <v>1073.086</v>
      </c>
      <c r="AK3" s="19">
        <f>D3</f>
        <v>964.10299999999995</v>
      </c>
      <c r="AL3" s="19">
        <f>AJ3-AK3</f>
        <v>108.98300000000006</v>
      </c>
    </row>
    <row r="4" spans="2:38" x14ac:dyDescent="0.25">
      <c r="B4" s="302"/>
      <c r="C4" s="3" t="s">
        <v>1</v>
      </c>
      <c r="D4" s="159">
        <v>454.16899999999998</v>
      </c>
      <c r="E4">
        <v>455.14</v>
      </c>
      <c r="F4" s="57">
        <v>455.58</v>
      </c>
      <c r="G4" s="57">
        <v>457.16</v>
      </c>
      <c r="H4" s="57">
        <v>458.101</v>
      </c>
      <c r="I4" s="14">
        <v>462.15100000000001</v>
      </c>
      <c r="J4" s="57">
        <v>465.07499999999999</v>
      </c>
      <c r="K4" s="57">
        <v>469.35700000000003</v>
      </c>
      <c r="L4" s="57">
        <v>474.04399999999998</v>
      </c>
      <c r="M4" s="57">
        <v>476.52199999999999</v>
      </c>
      <c r="N4" s="14">
        <v>481.32799999999997</v>
      </c>
      <c r="O4" s="57">
        <v>483.69799999999998</v>
      </c>
      <c r="P4" s="57">
        <v>494.83499999999998</v>
      </c>
      <c r="Q4" s="14">
        <v>499.53699999999998</v>
      </c>
      <c r="R4" s="14">
        <v>501.56700000000001</v>
      </c>
      <c r="S4" s="14">
        <v>505.846</v>
      </c>
      <c r="T4" s="14">
        <v>510.57499999999999</v>
      </c>
      <c r="U4" s="14">
        <v>512.20699999999999</v>
      </c>
      <c r="V4" s="14">
        <v>519.89400000000001</v>
      </c>
      <c r="W4" s="14">
        <v>526.26900000000001</v>
      </c>
      <c r="X4" s="14">
        <v>530.69600000000003</v>
      </c>
      <c r="Y4" s="14">
        <v>532.19600000000003</v>
      </c>
      <c r="Z4" s="14"/>
      <c r="AA4" s="14"/>
      <c r="AB4" s="14"/>
      <c r="AC4" s="14"/>
      <c r="AD4" s="14"/>
      <c r="AE4" s="14"/>
      <c r="AF4" s="14"/>
      <c r="AG4" s="14"/>
      <c r="AH4" s="34"/>
      <c r="AI4" s="4"/>
      <c r="AJ4" s="19">
        <f t="shared" ref="AJ4:AJ12" si="1">MAX(D4:AI4)</f>
        <v>532.19600000000003</v>
      </c>
      <c r="AK4" s="19">
        <f t="shared" ref="AK4:AK12" si="2">D4</f>
        <v>454.16899999999998</v>
      </c>
      <c r="AL4" s="19">
        <f t="shared" ref="AL4:AL12" si="3">AJ4-AK4</f>
        <v>78.027000000000044</v>
      </c>
    </row>
    <row r="5" spans="2:38" x14ac:dyDescent="0.25">
      <c r="B5" s="302"/>
      <c r="C5" s="3" t="s">
        <v>2</v>
      </c>
      <c r="D5" s="159">
        <v>246.66499999999999</v>
      </c>
      <c r="E5" s="14">
        <v>246.66499999999999</v>
      </c>
      <c r="F5" s="14">
        <v>247.01400000000001</v>
      </c>
      <c r="G5" s="14">
        <v>247.655</v>
      </c>
      <c r="H5" s="14">
        <v>248.01300000000001</v>
      </c>
      <c r="I5" s="14">
        <v>248.745</v>
      </c>
      <c r="J5" s="14">
        <v>249.93199999999999</v>
      </c>
      <c r="K5" s="14">
        <v>251.11699999999999</v>
      </c>
      <c r="L5" s="14">
        <v>252.48099999999999</v>
      </c>
      <c r="M5" s="14">
        <v>253.30799999999999</v>
      </c>
      <c r="N5" s="14">
        <v>254.28700000000001</v>
      </c>
      <c r="O5" s="14">
        <v>255.33799999999999</v>
      </c>
      <c r="P5" s="14">
        <v>258.60300000000001</v>
      </c>
      <c r="Q5" s="14">
        <v>258.91199999999998</v>
      </c>
      <c r="R5" s="14">
        <v>258.91199999999998</v>
      </c>
      <c r="S5" s="14">
        <v>259.77300000000002</v>
      </c>
      <c r="T5" s="14">
        <v>261.23200000000003</v>
      </c>
      <c r="U5" s="14">
        <v>261.82100000000003</v>
      </c>
      <c r="V5" s="14">
        <v>262.47000000000003</v>
      </c>
      <c r="W5" s="14">
        <v>263.35899999999998</v>
      </c>
      <c r="X5" s="14">
        <v>263.702</v>
      </c>
      <c r="Y5" s="14">
        <v>264.43299999999999</v>
      </c>
      <c r="Z5" s="14"/>
      <c r="AA5" s="14"/>
      <c r="AB5" s="14"/>
      <c r="AC5" s="14"/>
      <c r="AD5" s="14"/>
      <c r="AE5" s="14"/>
      <c r="AF5" s="14"/>
      <c r="AG5" s="14"/>
      <c r="AH5" s="34"/>
      <c r="AI5" s="4"/>
      <c r="AJ5" s="19">
        <f t="shared" si="1"/>
        <v>264.43299999999999</v>
      </c>
      <c r="AK5" s="19">
        <f t="shared" si="2"/>
        <v>246.66499999999999</v>
      </c>
      <c r="AL5" s="19">
        <f t="shared" si="3"/>
        <v>17.768000000000001</v>
      </c>
    </row>
    <row r="6" spans="2:38" x14ac:dyDescent="0.25">
      <c r="B6" s="302"/>
      <c r="C6" s="3" t="s">
        <v>3</v>
      </c>
      <c r="D6" s="159">
        <v>263.26900000000001</v>
      </c>
      <c r="E6" s="14">
        <v>263.76100000000002</v>
      </c>
      <c r="F6" s="14">
        <v>264.262</v>
      </c>
      <c r="G6" s="14">
        <v>265.07</v>
      </c>
      <c r="H6" s="14">
        <v>265.517</v>
      </c>
      <c r="I6" s="14">
        <v>265.97300000000001</v>
      </c>
      <c r="J6" s="14">
        <v>266.64400000000001</v>
      </c>
      <c r="K6" s="14">
        <v>267.19600000000003</v>
      </c>
      <c r="L6" s="14">
        <v>267.84199999999998</v>
      </c>
      <c r="M6" s="14">
        <v>268.48700000000002</v>
      </c>
      <c r="N6" s="14">
        <v>269.11900000000003</v>
      </c>
      <c r="O6" s="14">
        <v>269.483</v>
      </c>
      <c r="P6" s="14">
        <v>270.60500000000002</v>
      </c>
      <c r="Q6" s="14">
        <v>271.09899999999999</v>
      </c>
      <c r="R6" s="14">
        <v>271.548</v>
      </c>
      <c r="S6" s="14">
        <v>272.29199999999997</v>
      </c>
      <c r="T6" s="14">
        <v>273.04599999999999</v>
      </c>
      <c r="U6" s="14">
        <v>273.76799999999997</v>
      </c>
      <c r="V6" s="14">
        <v>274.31</v>
      </c>
      <c r="W6" s="14">
        <v>275.08300000000003</v>
      </c>
      <c r="X6" s="14">
        <v>275.84300000000002</v>
      </c>
      <c r="Y6" s="14">
        <v>276.45699999999999</v>
      </c>
      <c r="Z6" s="14"/>
      <c r="AA6" s="14"/>
      <c r="AB6" s="14"/>
      <c r="AC6" s="14"/>
      <c r="AD6" s="14"/>
      <c r="AE6" s="14"/>
      <c r="AF6" s="14"/>
      <c r="AG6" s="14"/>
      <c r="AH6" s="34"/>
      <c r="AI6" s="4"/>
      <c r="AJ6" s="19">
        <f t="shared" si="1"/>
        <v>276.45699999999999</v>
      </c>
      <c r="AK6" s="19">
        <f t="shared" si="2"/>
        <v>263.26900000000001</v>
      </c>
      <c r="AL6" s="19">
        <f t="shared" si="3"/>
        <v>13.187999999999988</v>
      </c>
    </row>
    <row r="7" spans="2:38" x14ac:dyDescent="0.25">
      <c r="B7" s="302"/>
      <c r="C7" s="3" t="s">
        <v>14</v>
      </c>
      <c r="D7" s="159"/>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34"/>
      <c r="AI7" s="4"/>
      <c r="AJ7" s="19">
        <f t="shared" si="1"/>
        <v>0</v>
      </c>
      <c r="AK7" s="19">
        <f t="shared" si="2"/>
        <v>0</v>
      </c>
      <c r="AL7" s="19">
        <f t="shared" si="3"/>
        <v>0</v>
      </c>
    </row>
    <row r="8" spans="2:38" x14ac:dyDescent="0.25">
      <c r="B8" s="302"/>
      <c r="C8" s="3" t="s">
        <v>4</v>
      </c>
      <c r="D8" s="159"/>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34"/>
      <c r="AI8" s="4"/>
      <c r="AJ8" s="19">
        <f t="shared" si="1"/>
        <v>0</v>
      </c>
      <c r="AK8" s="19">
        <f t="shared" si="2"/>
        <v>0</v>
      </c>
      <c r="AL8" s="19">
        <f t="shared" si="3"/>
        <v>0</v>
      </c>
    </row>
    <row r="9" spans="2:38" x14ac:dyDescent="0.25">
      <c r="B9" s="302"/>
      <c r="C9" s="3" t="s">
        <v>5</v>
      </c>
      <c r="D9" s="159"/>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34"/>
      <c r="AI9" s="4"/>
      <c r="AJ9" s="19">
        <f t="shared" si="1"/>
        <v>0</v>
      </c>
      <c r="AK9" s="19">
        <f t="shared" si="2"/>
        <v>0</v>
      </c>
      <c r="AL9" s="19">
        <f t="shared" si="3"/>
        <v>0</v>
      </c>
    </row>
    <row r="10" spans="2:38" x14ac:dyDescent="0.25">
      <c r="B10" s="302"/>
      <c r="C10" s="3" t="s">
        <v>6</v>
      </c>
      <c r="D10" s="159"/>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34"/>
      <c r="AI10" s="4"/>
      <c r="AJ10" s="19">
        <f t="shared" si="1"/>
        <v>0</v>
      </c>
      <c r="AK10" s="19">
        <f t="shared" si="2"/>
        <v>0</v>
      </c>
      <c r="AL10" s="19">
        <f t="shared" si="3"/>
        <v>0</v>
      </c>
    </row>
    <row r="11" spans="2:38" x14ac:dyDescent="0.25">
      <c r="B11" s="302"/>
      <c r="C11" s="3" t="s">
        <v>7</v>
      </c>
      <c r="D11" s="159">
        <v>20.247</v>
      </c>
      <c r="E11" s="14">
        <v>20.277999999999999</v>
      </c>
      <c r="F11" s="14">
        <v>20.3</v>
      </c>
      <c r="G11" s="14">
        <v>20.381</v>
      </c>
      <c r="H11" s="14">
        <v>20.434000000000001</v>
      </c>
      <c r="I11" s="14">
        <v>20.663</v>
      </c>
      <c r="J11" s="14">
        <v>20.844999999999999</v>
      </c>
      <c r="K11" s="14">
        <v>21.068000000000001</v>
      </c>
      <c r="L11" s="14">
        <v>21.327000000000002</v>
      </c>
      <c r="M11" s="14">
        <v>21.475999999999999</v>
      </c>
      <c r="N11" s="14">
        <v>21.716999999999999</v>
      </c>
      <c r="O11" s="14">
        <v>21.85</v>
      </c>
      <c r="P11" s="14">
        <v>22.353000000000002</v>
      </c>
      <c r="Q11" s="14">
        <v>22.523</v>
      </c>
      <c r="R11" s="14">
        <v>22.600999999999999</v>
      </c>
      <c r="S11" s="14">
        <v>22.83</v>
      </c>
      <c r="T11" s="17">
        <v>23.018999999999998</v>
      </c>
      <c r="U11" s="17">
        <v>23.088999999999999</v>
      </c>
      <c r="V11" s="17">
        <v>23.343</v>
      </c>
      <c r="W11" s="14">
        <v>23.597000000000001</v>
      </c>
      <c r="X11" s="14">
        <v>23.774000000000001</v>
      </c>
      <c r="Y11" s="14">
        <v>23.84</v>
      </c>
      <c r="Z11" s="14"/>
      <c r="AA11" s="14"/>
      <c r="AB11" s="14"/>
      <c r="AC11" s="14"/>
      <c r="AD11" s="14"/>
      <c r="AE11" s="14"/>
      <c r="AF11" s="14"/>
      <c r="AG11" s="14"/>
      <c r="AH11" s="14"/>
      <c r="AI11" s="14"/>
      <c r="AJ11" s="19">
        <f t="shared" si="1"/>
        <v>23.84</v>
      </c>
      <c r="AK11" s="19">
        <f t="shared" si="2"/>
        <v>20.247</v>
      </c>
      <c r="AL11" s="19">
        <f t="shared" si="3"/>
        <v>3.593</v>
      </c>
    </row>
    <row r="12" spans="2:38" x14ac:dyDescent="0.25">
      <c r="B12" s="302"/>
      <c r="C12" s="3" t="s">
        <v>8</v>
      </c>
      <c r="D12" s="159">
        <v>3.7770000000000001</v>
      </c>
      <c r="E12" s="14">
        <v>3.7879999999999998</v>
      </c>
      <c r="F12" s="14">
        <v>3.7949999999999999</v>
      </c>
      <c r="G12" s="14">
        <v>3.8220000000000001</v>
      </c>
      <c r="H12" s="14">
        <v>3.84</v>
      </c>
      <c r="I12" s="4">
        <v>3.8809999999999998</v>
      </c>
      <c r="J12" s="14">
        <v>3.9140000000000001</v>
      </c>
      <c r="K12" s="14">
        <v>3.9420000000000002</v>
      </c>
      <c r="L12" s="14">
        <v>3.9870000000000001</v>
      </c>
      <c r="M12" s="14">
        <v>4.01</v>
      </c>
      <c r="N12" s="4">
        <v>4.0449999999999999</v>
      </c>
      <c r="O12" s="14">
        <v>4.069</v>
      </c>
      <c r="P12" s="14">
        <v>4.141</v>
      </c>
      <c r="Q12" s="14">
        <v>4.1639999999999997</v>
      </c>
      <c r="R12" s="14">
        <v>4.1859999999999999</v>
      </c>
      <c r="S12" s="14">
        <v>4.2089999999999996</v>
      </c>
      <c r="T12" s="14">
        <v>4.2460000000000004</v>
      </c>
      <c r="U12" s="14">
        <v>4.2549999999999999</v>
      </c>
      <c r="V12" s="14">
        <v>4.2880000000000003</v>
      </c>
      <c r="W12" s="4">
        <v>4.3310000000000004</v>
      </c>
      <c r="X12" s="4">
        <v>4.3529999999999998</v>
      </c>
      <c r="Y12" s="4">
        <v>4.3630000000000004</v>
      </c>
      <c r="Z12" s="4"/>
      <c r="AA12" s="14"/>
      <c r="AB12" s="14"/>
      <c r="AC12" s="14"/>
      <c r="AD12" s="14"/>
      <c r="AE12" s="14"/>
      <c r="AF12" s="14"/>
      <c r="AG12" s="14"/>
      <c r="AH12" s="14"/>
      <c r="AI12" s="14"/>
      <c r="AJ12" s="19">
        <f t="shared" si="1"/>
        <v>4.3630000000000004</v>
      </c>
      <c r="AK12" s="19">
        <f t="shared" si="2"/>
        <v>3.7770000000000001</v>
      </c>
      <c r="AL12" s="19">
        <f t="shared" si="3"/>
        <v>0.5860000000000003</v>
      </c>
    </row>
    <row r="13" spans="2:38" x14ac:dyDescent="0.25">
      <c r="B13" s="302"/>
      <c r="C13" s="1"/>
      <c r="D13" s="4"/>
      <c r="E13" s="1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35"/>
      <c r="AI13" s="4"/>
    </row>
    <row r="14" spans="2:38" x14ac:dyDescent="0.25">
      <c r="B14" s="302"/>
      <c r="C14" s="6" t="s">
        <v>9</v>
      </c>
      <c r="D14" s="4"/>
      <c r="E14" s="7">
        <f t="shared" ref="E14:AH14" si="4">(E12-$D$12)/(E3-$D$3)</f>
        <v>7.5187969924805755E-3</v>
      </c>
      <c r="F14" s="7">
        <f t="shared" si="4"/>
        <v>6.5383218307299359E-3</v>
      </c>
      <c r="G14" s="7">
        <f t="shared" si="4"/>
        <v>7.7827741265997273E-3</v>
      </c>
      <c r="H14" s="7">
        <f t="shared" si="4"/>
        <v>8.3687566418701644E-3</v>
      </c>
      <c r="I14" s="7">
        <f t="shared" si="4"/>
        <v>8.1466395112016251E-3</v>
      </c>
      <c r="J14" s="7">
        <f t="shared" si="4"/>
        <v>7.8071575108274449E-3</v>
      </c>
      <c r="K14" s="7">
        <f t="shared" si="4"/>
        <v>7.0013153986506213E-3</v>
      </c>
      <c r="L14" s="7">
        <f t="shared" si="4"/>
        <v>6.9389373513084815E-3</v>
      </c>
      <c r="M14" s="7">
        <f t="shared" si="4"/>
        <v>6.8100777459519281E-3</v>
      </c>
      <c r="N14" s="7">
        <f t="shared" si="4"/>
        <v>6.5959489060077089E-3</v>
      </c>
      <c r="O14" s="7">
        <f t="shared" si="4"/>
        <v>6.5742074927953769E-3</v>
      </c>
      <c r="P14" s="7">
        <f t="shared" si="4"/>
        <v>6.0727394060727437E-3</v>
      </c>
      <c r="Q14" s="7">
        <f t="shared" si="4"/>
        <v>5.913362365344935E-3</v>
      </c>
      <c r="R14" s="7">
        <f t="shared" si="4"/>
        <v>6.021435722277829E-3</v>
      </c>
      <c r="S14" s="7">
        <f t="shared" si="4"/>
        <v>5.8530240624322417E-3</v>
      </c>
      <c r="T14" s="7">
        <f t="shared" si="4"/>
        <v>5.8080495356037107E-3</v>
      </c>
      <c r="U14" s="7">
        <f t="shared" si="4"/>
        <v>5.7113498142018953E-3</v>
      </c>
      <c r="V14" s="7">
        <f t="shared" si="4"/>
        <v>5.5200872843547116E-3</v>
      </c>
      <c r="W14" s="7">
        <f t="shared" si="4"/>
        <v>5.506520356234096E-3</v>
      </c>
      <c r="X14" s="7">
        <f t="shared" si="4"/>
        <v>5.4268970585464151E-3</v>
      </c>
      <c r="Y14" s="7">
        <f t="shared" si="4"/>
        <v>5.3769854013928772E-3</v>
      </c>
      <c r="Z14" s="7">
        <f t="shared" si="4"/>
        <v>3.9176312074539754E-3</v>
      </c>
      <c r="AA14" s="7">
        <f t="shared" si="4"/>
        <v>3.9176312074539754E-3</v>
      </c>
      <c r="AB14" s="7">
        <f t="shared" si="4"/>
        <v>3.9176312074539754E-3</v>
      </c>
      <c r="AC14" s="7">
        <f t="shared" si="4"/>
        <v>3.9176312074539754E-3</v>
      </c>
      <c r="AD14" s="7">
        <f t="shared" si="4"/>
        <v>3.9176312074539754E-3</v>
      </c>
      <c r="AE14" s="7">
        <f t="shared" si="4"/>
        <v>3.9176312074539754E-3</v>
      </c>
      <c r="AF14" s="7">
        <f t="shared" si="4"/>
        <v>3.9176312074539754E-3</v>
      </c>
      <c r="AG14" s="7">
        <f t="shared" si="4"/>
        <v>3.9176312074539754E-3</v>
      </c>
      <c r="AH14" s="36">
        <f t="shared" si="4"/>
        <v>3.9176312074539754E-3</v>
      </c>
      <c r="AI14" s="36">
        <f>(AI12-$D$12)/(AI3-$D$3)</f>
        <v>3.9176312074539754E-3</v>
      </c>
      <c r="AL14" s="20">
        <f>AL12/AL3</f>
        <v>5.3769854013928772E-3</v>
      </c>
    </row>
    <row r="15" spans="2:38" x14ac:dyDescent="0.25">
      <c r="B15" s="302"/>
      <c r="C15" s="304" t="s">
        <v>10</v>
      </c>
      <c r="D15" s="305"/>
      <c r="E15" s="8">
        <f t="shared" ref="E15:J15" si="5">(E12-D12)/(E3-D3)</f>
        <v>7.5187969924805755E-3</v>
      </c>
      <c r="F15" s="8">
        <f t="shared" si="5"/>
        <v>5.4263565891475305E-3</v>
      </c>
      <c r="G15" s="8">
        <f t="shared" si="5"/>
        <v>8.9138329481677665E-3</v>
      </c>
      <c r="H15" s="8">
        <f t="shared" si="5"/>
        <v>1.0309278350514787E-2</v>
      </c>
      <c r="I15" s="8">
        <f t="shared" si="5"/>
        <v>7.8274150439101298E-3</v>
      </c>
      <c r="J15" s="8">
        <f t="shared" si="5"/>
        <v>6.9008782936010229E-3</v>
      </c>
      <c r="K15" s="8">
        <f t="shared" ref="K15:AI15" si="6">(K12-J12)/(K3-J3)</f>
        <v>4.6519355374646069E-3</v>
      </c>
      <c r="L15" s="8">
        <f t="shared" si="6"/>
        <v>6.7194266089294716E-3</v>
      </c>
      <c r="M15" s="8">
        <f t="shared" si="6"/>
        <v>5.8227848101264357E-3</v>
      </c>
      <c r="N15" s="8">
        <f t="shared" si="6"/>
        <v>5.4542621162536982E-3</v>
      </c>
      <c r="O15" s="8">
        <f t="shared" si="6"/>
        <v>6.3408190224571266E-3</v>
      </c>
      <c r="P15" s="8">
        <f t="shared" si="6"/>
        <v>4.6379799020871285E-3</v>
      </c>
      <c r="Q15" s="8">
        <f t="shared" si="6"/>
        <v>4.1780199818345562E-3</v>
      </c>
      <c r="R15" s="8">
        <f t="shared" si="6"/>
        <v>8.8745461879789714E-3</v>
      </c>
      <c r="S15" s="8">
        <f t="shared" si="6"/>
        <v>3.9089055064581288E-3</v>
      </c>
      <c r="T15" s="8">
        <f t="shared" si="6"/>
        <v>5.3298761163930817E-3</v>
      </c>
      <c r="U15" s="8">
        <f t="shared" si="6"/>
        <v>3.0581039755349991E-3</v>
      </c>
      <c r="V15" s="8">
        <f t="shared" si="6"/>
        <v>3.7170533904033144E-3</v>
      </c>
      <c r="W15" s="8">
        <f t="shared" si="6"/>
        <v>5.3502550702998588E-3</v>
      </c>
      <c r="X15" s="8">
        <f t="shared" si="6"/>
        <v>3.9783001808317295E-3</v>
      </c>
      <c r="Y15" s="8">
        <f t="shared" si="6"/>
        <v>3.5149384885766535E-3</v>
      </c>
      <c r="Z15" s="8">
        <f t="shared" si="6"/>
        <v>4.0658437441174339E-3</v>
      </c>
      <c r="AA15" s="8" t="e">
        <f>(AA12-Z12)/(AA3-Z3)</f>
        <v>#DIV/0!</v>
      </c>
      <c r="AB15" s="8" t="e">
        <f t="shared" si="6"/>
        <v>#DIV/0!</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2:38" x14ac:dyDescent="0.25">
      <c r="B16" s="302"/>
      <c r="C16" s="6" t="s">
        <v>11</v>
      </c>
      <c r="D16" s="4"/>
      <c r="E16" s="7">
        <f>(E11-$D$11)/(E3-$D$3)</f>
        <v>2.11893369788087E-2</v>
      </c>
      <c r="F16" s="7">
        <f>(F11-D11)/(F3-D3)</f>
        <v>1.9251725390483108E-2</v>
      </c>
      <c r="G16" s="7">
        <f>(G11-D11)/(G3-D3)</f>
        <v>2.3175371843652617E-2</v>
      </c>
      <c r="H16" s="7">
        <f>(H11-D11)/(H3-D3)</f>
        <v>2.4840595111583135E-2</v>
      </c>
      <c r="I16" s="7">
        <f>(I11-D11)/(I3-D3)</f>
        <v>3.2586558044806639E-2</v>
      </c>
      <c r="J16" s="7">
        <f>(J11-D11)/(J3-D3)</f>
        <v>3.4077957602005868E-2</v>
      </c>
      <c r="K16" s="7">
        <f>(K11-D11)/(K3-D3)</f>
        <v>3.4836848135104057E-2</v>
      </c>
      <c r="L16" s="7">
        <f>(L11-D11)/(L3-D3)</f>
        <v>3.5685963521015114E-2</v>
      </c>
      <c r="M16" s="7">
        <f>(M11-D11)/(M3-D3)</f>
        <v>3.5920968024785095E-2</v>
      </c>
      <c r="N16" s="7">
        <f>(N11-D11)/(N3-D3)</f>
        <v>3.6179271984445267E-2</v>
      </c>
      <c r="O16" s="7">
        <f>(O11-E11)/(O3-E3)</f>
        <v>3.6598142155379224E-2</v>
      </c>
      <c r="P16" s="7">
        <f>(P11-D11)/(P3-D3)</f>
        <v>3.51351351351352E-2</v>
      </c>
      <c r="Q16" s="7">
        <f>(Q11-D11)/(Q3-D3)</f>
        <v>3.4777293910917537E-2</v>
      </c>
      <c r="R16" s="7">
        <f>(R11-D11)/(R3-D3)</f>
        <v>3.4656380660738416E-2</v>
      </c>
      <c r="S16" s="7">
        <f>(S11-D11)/(S3-D3)</f>
        <v>3.4996206373292794E-2</v>
      </c>
      <c r="T16" s="7">
        <f>(T11-D11)/(T3-D3)</f>
        <v>3.4328173374612934E-2</v>
      </c>
      <c r="U16" s="7">
        <f>(U11-D11)/(U3-D3)</f>
        <v>3.3957439690296624E-2</v>
      </c>
      <c r="V16" s="7">
        <f>(V11-D11)/(V3-D3)</f>
        <v>3.3444599280552219E-2</v>
      </c>
      <c r="W16" s="7">
        <f>(W11-D11)/(W3-D3)</f>
        <v>3.3297550890585233E-2</v>
      </c>
      <c r="X16" s="7">
        <f>(X11-D11)/(X3-D3)</f>
        <v>3.323032278731463E-2</v>
      </c>
      <c r="Y16" s="7">
        <f>(Y11-D11)/(Y3-D3)</f>
        <v>3.296844461980307E-2</v>
      </c>
      <c r="Z16" s="7">
        <f>(Z11-D11)/(Z3-D3)</f>
        <v>2.1000868164501096E-2</v>
      </c>
      <c r="AA16" s="7">
        <f>(AA11-D11)/(AA3-D3)</f>
        <v>2.1000868164501096E-2</v>
      </c>
      <c r="AB16" s="7">
        <f>(AB11-D11)/(AB3-D3)</f>
        <v>2.1000868164501096E-2</v>
      </c>
      <c r="AC16" s="7">
        <f>(AC11-D11)/(AC3-D3)</f>
        <v>2.1000868164501096E-2</v>
      </c>
      <c r="AD16" s="7">
        <f>(AD11-D11)/(AD3-D3)</f>
        <v>2.1000868164501096E-2</v>
      </c>
      <c r="AE16" s="7">
        <f>(AE11-D11)/(AE3-D3)</f>
        <v>2.1000868164501096E-2</v>
      </c>
      <c r="AF16" s="7">
        <f>(AF11-E11)/(AF3-E3)</f>
        <v>2.1001153727451049E-2</v>
      </c>
      <c r="AG16" s="7">
        <f>(AG11-F11)/(AG3-F3)</f>
        <v>2.0995887701994922E-2</v>
      </c>
      <c r="AH16" s="36">
        <f>(AH11-G11)/(AH3-G3)</f>
        <v>2.1013831536728582E-2</v>
      </c>
      <c r="AI16" s="36">
        <f>(AI11-H11)/(AI3-H3)</f>
        <v>2.1030617590422702E-2</v>
      </c>
      <c r="AL16" s="20">
        <f>AL11/AL3</f>
        <v>3.296844461980307E-2</v>
      </c>
    </row>
    <row r="17" spans="1:35" x14ac:dyDescent="0.25">
      <c r="B17" s="302"/>
      <c r="C17" s="304" t="s">
        <v>99</v>
      </c>
      <c r="D17" s="305"/>
      <c r="E17" s="8">
        <f t="shared" ref="E17:J17" si="7">(E11-D11)/(E3-D3)</f>
        <v>2.11893369788087E-2</v>
      </c>
      <c r="F17" s="8">
        <f t="shared" si="7"/>
        <v>1.705426356589352E-2</v>
      </c>
      <c r="G17" s="8">
        <f t="shared" si="7"/>
        <v>2.6741498844503008E-2</v>
      </c>
      <c r="H17" s="8">
        <f t="shared" si="7"/>
        <v>3.0355097365405471E-2</v>
      </c>
      <c r="I17" s="8">
        <f t="shared" si="7"/>
        <v>4.3718976708668707E-2</v>
      </c>
      <c r="J17" s="8">
        <f t="shared" si="7"/>
        <v>3.8059389376829178E-2</v>
      </c>
      <c r="K17" s="8">
        <f t="shared" ref="K17:AC17" si="8">(K11-J11)/(K3-J3)</f>
        <v>3.7049343744807797E-2</v>
      </c>
      <c r="L17" s="8">
        <f t="shared" si="8"/>
        <v>3.8674033149171963E-2</v>
      </c>
      <c r="M17" s="8">
        <f t="shared" si="8"/>
        <v>3.772151898734067E-2</v>
      </c>
      <c r="N17" s="8">
        <f t="shared" si="8"/>
        <v>3.7556490571918115E-2</v>
      </c>
      <c r="O17" s="8">
        <f>(O11-N11)/(O3-N3)</f>
        <v>3.5138705416117251E-2</v>
      </c>
      <c r="P17" s="8">
        <f>(P11-O11)/(P3-O3)</f>
        <v>3.2401442927080894E-2</v>
      </c>
      <c r="Q17" s="8">
        <f t="shared" si="8"/>
        <v>3.0881017257038106E-2</v>
      </c>
      <c r="R17" s="8">
        <f t="shared" si="8"/>
        <v>3.1464300121015767E-2</v>
      </c>
      <c r="S17" s="8">
        <f t="shared" si="8"/>
        <v>3.8919102651257413E-2</v>
      </c>
      <c r="T17" s="8">
        <f t="shared" si="8"/>
        <v>2.7225583405358664E-2</v>
      </c>
      <c r="U17" s="8">
        <f t="shared" si="8"/>
        <v>2.3785253143051539E-2</v>
      </c>
      <c r="V17" s="8">
        <f t="shared" si="8"/>
        <v>2.8610047307952621E-2</v>
      </c>
      <c r="W17" s="8">
        <f t="shared" si="8"/>
        <v>3.1603832275724802E-2</v>
      </c>
      <c r="X17" s="8">
        <f t="shared" si="8"/>
        <v>3.2007233273056143E-2</v>
      </c>
      <c r="Y17" s="8">
        <f t="shared" si="8"/>
        <v>2.3198594024603978E-2</v>
      </c>
      <c r="Z17" s="8">
        <f t="shared" si="8"/>
        <v>2.2216299532376714E-2</v>
      </c>
      <c r="AA17" s="8" t="e">
        <f>(AA11-Z11)/(AA3-Z3)</f>
        <v>#DIV/0!</v>
      </c>
      <c r="AB17" s="8" t="e">
        <f t="shared" si="8"/>
        <v>#DIV/0!</v>
      </c>
      <c r="AC17" s="8" t="e">
        <f t="shared" si="8"/>
        <v>#DIV/0!</v>
      </c>
      <c r="AD17" s="8" t="e">
        <f t="shared" ref="AD17:AI17" si="9">(AD11-AC11)/(AD3-AC3)</f>
        <v>#DIV/0!</v>
      </c>
      <c r="AE17" s="8" t="e">
        <f t="shared" si="9"/>
        <v>#DIV/0!</v>
      </c>
      <c r="AF17" s="8" t="e">
        <f t="shared" si="9"/>
        <v>#DIV/0!</v>
      </c>
      <c r="AG17" s="8" t="e">
        <f t="shared" si="9"/>
        <v>#DIV/0!</v>
      </c>
      <c r="AH17" s="37" t="e">
        <f t="shared" si="9"/>
        <v>#DIV/0!</v>
      </c>
      <c r="AI17" s="37" t="e">
        <f t="shared" si="9"/>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3">
    <mergeCell ref="B2:B18"/>
    <mergeCell ref="C15:D15"/>
    <mergeCell ref="C17:D17"/>
  </mergeCells>
  <conditionalFormatting sqref="E16:AI16">
    <cfRule type="cellIs" dxfId="63" priority="8" operator="greaterThan">
      <formula>0.2</formula>
    </cfRule>
  </conditionalFormatting>
  <conditionalFormatting sqref="E14:AI14">
    <cfRule type="cellIs" dxfId="62" priority="5" operator="lessThan">
      <formula>0.15</formula>
    </cfRule>
    <cfRule type="cellIs" dxfId="61" priority="7" operator="greaterThan">
      <formula>0.15</formula>
    </cfRule>
  </conditionalFormatting>
  <conditionalFormatting sqref="E16:AI16">
    <cfRule type="cellIs" dxfId="60" priority="6" operator="lessThan">
      <formula>0.2</formula>
    </cfRule>
  </conditionalFormatting>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L34"/>
  <sheetViews>
    <sheetView workbookViewId="0">
      <pane xSplit="4" ySplit="2" topLeftCell="E3" activePane="bottomRight" state="frozen"/>
      <selection pane="topRight" activeCell="E1" sqref="E1"/>
      <selection pane="bottomLeft" activeCell="A3" sqref="A3"/>
      <selection pane="bottomRight" activeCell="E4" sqref="E4"/>
    </sheetView>
  </sheetViews>
  <sheetFormatPr defaultRowHeight="15" x14ac:dyDescent="0.25"/>
  <cols>
    <col min="1" max="1" width="3.7109375" customWidth="1"/>
    <col min="4" max="4" width="11.5703125" customWidth="1"/>
    <col min="5" max="35" width="10.7109375" customWidth="1"/>
    <col min="36" max="38" width="9.140625" hidden="1" customWidth="1"/>
  </cols>
  <sheetData>
    <row r="1" spans="2:38" ht="27.75" customHeight="1" x14ac:dyDescent="0.25"/>
    <row r="2" spans="2:38" x14ac:dyDescent="0.25">
      <c r="B2" s="301" t="s">
        <v>126</v>
      </c>
      <c r="C2" s="1"/>
      <c r="D2" s="60" t="s">
        <v>174</v>
      </c>
      <c r="E2" s="2">
        <v>43922</v>
      </c>
      <c r="F2" s="2">
        <v>43923</v>
      </c>
      <c r="G2" s="2">
        <v>43924</v>
      </c>
      <c r="H2" s="2">
        <v>43925</v>
      </c>
      <c r="I2" s="2">
        <v>43926</v>
      </c>
      <c r="J2" s="2">
        <v>43927</v>
      </c>
      <c r="K2" s="2">
        <v>43928</v>
      </c>
      <c r="L2" s="2">
        <v>43929</v>
      </c>
      <c r="M2" s="2">
        <v>43930</v>
      </c>
      <c r="N2" s="2">
        <v>43931</v>
      </c>
      <c r="O2" s="2">
        <v>43932</v>
      </c>
      <c r="P2" s="2">
        <v>43933</v>
      </c>
      <c r="Q2" s="2">
        <v>43934</v>
      </c>
      <c r="R2" s="2">
        <v>43935</v>
      </c>
      <c r="S2" s="2">
        <v>43936</v>
      </c>
      <c r="T2" s="2">
        <v>43937</v>
      </c>
      <c r="U2" s="2">
        <v>43938</v>
      </c>
      <c r="V2" s="2">
        <v>43939</v>
      </c>
      <c r="W2" s="2">
        <v>43940</v>
      </c>
      <c r="X2" s="2">
        <v>43941</v>
      </c>
      <c r="Y2" s="2">
        <v>43942</v>
      </c>
      <c r="Z2" s="2">
        <v>43943</v>
      </c>
      <c r="AA2" s="2">
        <v>43944</v>
      </c>
      <c r="AB2" s="2">
        <v>43945</v>
      </c>
      <c r="AC2" s="2">
        <v>43946</v>
      </c>
      <c r="AD2" s="2">
        <v>43947</v>
      </c>
      <c r="AE2" s="2">
        <v>43948</v>
      </c>
      <c r="AF2" s="2">
        <v>43949</v>
      </c>
      <c r="AG2" s="2"/>
      <c r="AH2" s="2"/>
      <c r="AI2" s="2"/>
    </row>
    <row r="3" spans="2:38" x14ac:dyDescent="0.25">
      <c r="B3" s="302"/>
      <c r="C3" s="3" t="s">
        <v>0</v>
      </c>
      <c r="D3" s="130">
        <f>D4+D5+D6</f>
        <v>8032.875</v>
      </c>
      <c r="E3" s="16">
        <f>E4+E5+E6</f>
        <v>0</v>
      </c>
      <c r="F3" s="14">
        <f t="shared" ref="F3:AI3" si="0">F4+F5+F6</f>
        <v>0</v>
      </c>
      <c r="G3" s="14">
        <f t="shared" si="0"/>
        <v>0</v>
      </c>
      <c r="H3" s="14">
        <f t="shared" si="0"/>
        <v>0</v>
      </c>
      <c r="I3" s="14">
        <f t="shared" si="0"/>
        <v>0</v>
      </c>
      <c r="J3" s="14">
        <f t="shared" si="0"/>
        <v>0</v>
      </c>
      <c r="K3" s="14">
        <v>8032.875</v>
      </c>
      <c r="L3" s="14">
        <f t="shared" si="0"/>
        <v>0</v>
      </c>
      <c r="M3" s="14">
        <f t="shared" si="0"/>
        <v>0</v>
      </c>
      <c r="N3" s="14">
        <f t="shared" si="0"/>
        <v>0</v>
      </c>
      <c r="O3" s="14">
        <f t="shared" si="0"/>
        <v>0</v>
      </c>
      <c r="P3" s="14">
        <f t="shared" si="0"/>
        <v>0</v>
      </c>
      <c r="Q3" s="14">
        <f t="shared" si="0"/>
        <v>0</v>
      </c>
      <c r="R3" s="14">
        <f t="shared" si="0"/>
        <v>0</v>
      </c>
      <c r="S3" s="14">
        <f t="shared" si="0"/>
        <v>0</v>
      </c>
      <c r="T3" s="14">
        <f t="shared" si="0"/>
        <v>0</v>
      </c>
      <c r="U3" s="14">
        <f t="shared" si="0"/>
        <v>0</v>
      </c>
      <c r="V3" s="14">
        <f t="shared" si="0"/>
        <v>0</v>
      </c>
      <c r="W3" s="14">
        <f t="shared" si="0"/>
        <v>0</v>
      </c>
      <c r="X3" s="14">
        <f t="shared" si="0"/>
        <v>0</v>
      </c>
      <c r="Y3" s="14">
        <f t="shared" si="0"/>
        <v>0</v>
      </c>
      <c r="Z3" s="14">
        <f t="shared" si="0"/>
        <v>0</v>
      </c>
      <c r="AA3" s="14">
        <f t="shared" si="0"/>
        <v>0</v>
      </c>
      <c r="AB3" s="14">
        <f t="shared" si="0"/>
        <v>0</v>
      </c>
      <c r="AC3" s="14">
        <f t="shared" si="0"/>
        <v>0</v>
      </c>
      <c r="AD3" s="14">
        <f t="shared" si="0"/>
        <v>0</v>
      </c>
      <c r="AE3" s="14">
        <f t="shared" si="0"/>
        <v>0</v>
      </c>
      <c r="AF3" s="14">
        <f t="shared" si="0"/>
        <v>0</v>
      </c>
      <c r="AG3" s="14">
        <f t="shared" si="0"/>
        <v>0</v>
      </c>
      <c r="AH3" s="14">
        <f t="shared" si="0"/>
        <v>0</v>
      </c>
      <c r="AI3" s="14">
        <f t="shared" si="0"/>
        <v>0</v>
      </c>
      <c r="AJ3" s="19">
        <f>MAX(D3:AI3)</f>
        <v>8032.875</v>
      </c>
      <c r="AK3" s="19">
        <f>D3</f>
        <v>8032.875</v>
      </c>
      <c r="AL3" s="19">
        <f>AJ3-AK3</f>
        <v>0</v>
      </c>
    </row>
    <row r="4" spans="2:38" x14ac:dyDescent="0.25">
      <c r="B4" s="302"/>
      <c r="C4" s="3" t="s">
        <v>1</v>
      </c>
      <c r="D4" s="129">
        <v>4239.7740000000003</v>
      </c>
      <c r="E4" s="14"/>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9">
        <f t="shared" ref="AJ4:AJ12" si="1">MAX(D4:AI4)</f>
        <v>4239.7740000000003</v>
      </c>
      <c r="AK4" s="19">
        <f t="shared" ref="AK4:AK12" si="2">D4</f>
        <v>4239.7740000000003</v>
      </c>
      <c r="AL4" s="19">
        <f t="shared" ref="AL4:AL12" si="3">AJ4-AK4</f>
        <v>0</v>
      </c>
    </row>
    <row r="5" spans="2:38" x14ac:dyDescent="0.25">
      <c r="B5" s="302"/>
      <c r="C5" s="3" t="s">
        <v>2</v>
      </c>
      <c r="D5" s="129">
        <v>1532.818</v>
      </c>
      <c r="E5" s="14"/>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9">
        <f t="shared" si="1"/>
        <v>1532.818</v>
      </c>
      <c r="AK5" s="19">
        <f t="shared" si="2"/>
        <v>1532.818</v>
      </c>
      <c r="AL5" s="19">
        <f t="shared" si="3"/>
        <v>0</v>
      </c>
    </row>
    <row r="6" spans="2:38" x14ac:dyDescent="0.25">
      <c r="B6" s="302"/>
      <c r="C6" s="3" t="s">
        <v>3</v>
      </c>
      <c r="D6" s="129">
        <v>2260.2829999999999</v>
      </c>
      <c r="E6" s="14"/>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9">
        <f t="shared" si="1"/>
        <v>2260.2829999999999</v>
      </c>
      <c r="AK6" s="19">
        <f t="shared" si="2"/>
        <v>2260.2829999999999</v>
      </c>
      <c r="AL6" s="19">
        <f t="shared" si="3"/>
        <v>0</v>
      </c>
    </row>
    <row r="7" spans="2:38" x14ac:dyDescent="0.25">
      <c r="B7" s="302"/>
      <c r="C7" s="3" t="s">
        <v>14</v>
      </c>
      <c r="D7" s="129"/>
      <c r="E7" s="14"/>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9">
        <f t="shared" si="1"/>
        <v>0</v>
      </c>
      <c r="AK7" s="19">
        <f t="shared" si="2"/>
        <v>0</v>
      </c>
      <c r="AL7" s="19">
        <f t="shared" si="3"/>
        <v>0</v>
      </c>
    </row>
    <row r="8" spans="2:38" x14ac:dyDescent="0.25">
      <c r="B8" s="302"/>
      <c r="C8" s="3" t="s">
        <v>4</v>
      </c>
      <c r="D8" s="129"/>
      <c r="E8" s="14"/>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9">
        <f t="shared" si="1"/>
        <v>0</v>
      </c>
      <c r="AK8" s="19">
        <f t="shared" si="2"/>
        <v>0</v>
      </c>
      <c r="AL8" s="19">
        <f t="shared" si="3"/>
        <v>0</v>
      </c>
    </row>
    <row r="9" spans="2:38" x14ac:dyDescent="0.25">
      <c r="B9" s="302"/>
      <c r="C9" s="3" t="s">
        <v>5</v>
      </c>
      <c r="D9" s="129"/>
      <c r="E9" s="14"/>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9">
        <f t="shared" si="1"/>
        <v>0</v>
      </c>
      <c r="AK9" s="19">
        <f t="shared" si="2"/>
        <v>0</v>
      </c>
      <c r="AL9" s="19">
        <f t="shared" si="3"/>
        <v>0</v>
      </c>
    </row>
    <row r="10" spans="2:38" x14ac:dyDescent="0.25">
      <c r="B10" s="302"/>
      <c r="C10" s="3" t="s">
        <v>6</v>
      </c>
      <c r="D10" s="129"/>
      <c r="E10" s="14"/>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9">
        <f t="shared" si="1"/>
        <v>0</v>
      </c>
      <c r="AK10" s="19">
        <f t="shared" si="2"/>
        <v>0</v>
      </c>
      <c r="AL10" s="19">
        <f t="shared" si="3"/>
        <v>0</v>
      </c>
    </row>
    <row r="11" spans="2:38" x14ac:dyDescent="0.25">
      <c r="B11" s="302"/>
      <c r="C11" s="3" t="s">
        <v>7</v>
      </c>
      <c r="D11" s="129"/>
      <c r="E11" s="14"/>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9">
        <f t="shared" si="1"/>
        <v>0</v>
      </c>
      <c r="AK11" s="19">
        <f t="shared" si="2"/>
        <v>0</v>
      </c>
      <c r="AL11" s="19">
        <f t="shared" si="3"/>
        <v>0</v>
      </c>
    </row>
    <row r="12" spans="2:38" x14ac:dyDescent="0.25">
      <c r="B12" s="302"/>
      <c r="C12" s="3" t="s">
        <v>8</v>
      </c>
      <c r="D12" s="129"/>
      <c r="E12" s="14"/>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9">
        <f t="shared" si="1"/>
        <v>0</v>
      </c>
      <c r="AK12" s="19">
        <f t="shared" si="2"/>
        <v>0</v>
      </c>
      <c r="AL12" s="19">
        <f t="shared" si="3"/>
        <v>0</v>
      </c>
    </row>
    <row r="13" spans="2:38" x14ac:dyDescent="0.25">
      <c r="B13" s="302"/>
      <c r="C13" s="1"/>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2:38" x14ac:dyDescent="0.25">
      <c r="B14" s="302"/>
      <c r="C14" s="6" t="s">
        <v>9</v>
      </c>
      <c r="D14" s="4"/>
      <c r="E14" s="7">
        <f t="shared" ref="E14:AI14" si="4">(E12-$D$12)/(E3-$D$3)</f>
        <v>0</v>
      </c>
      <c r="F14" s="7">
        <f t="shared" si="4"/>
        <v>0</v>
      </c>
      <c r="G14" s="7">
        <f t="shared" si="4"/>
        <v>0</v>
      </c>
      <c r="H14" s="7">
        <f t="shared" si="4"/>
        <v>0</v>
      </c>
      <c r="I14" s="7">
        <f t="shared" si="4"/>
        <v>0</v>
      </c>
      <c r="J14" s="7">
        <f t="shared" si="4"/>
        <v>0</v>
      </c>
      <c r="K14" s="7" t="e">
        <f t="shared" si="4"/>
        <v>#DIV/0!</v>
      </c>
      <c r="L14" s="7">
        <f t="shared" si="4"/>
        <v>0</v>
      </c>
      <c r="M14" s="7">
        <f t="shared" si="4"/>
        <v>0</v>
      </c>
      <c r="N14" s="7">
        <f t="shared" si="4"/>
        <v>0</v>
      </c>
      <c r="O14" s="7">
        <f t="shared" si="4"/>
        <v>0</v>
      </c>
      <c r="P14" s="7">
        <f t="shared" si="4"/>
        <v>0</v>
      </c>
      <c r="Q14" s="7">
        <f t="shared" si="4"/>
        <v>0</v>
      </c>
      <c r="R14" s="7">
        <f t="shared" si="4"/>
        <v>0</v>
      </c>
      <c r="S14" s="7">
        <f t="shared" si="4"/>
        <v>0</v>
      </c>
      <c r="T14" s="7">
        <f t="shared" si="4"/>
        <v>0</v>
      </c>
      <c r="U14" s="7">
        <f t="shared" si="4"/>
        <v>0</v>
      </c>
      <c r="V14" s="7">
        <f t="shared" si="4"/>
        <v>0</v>
      </c>
      <c r="W14" s="7">
        <f t="shared" si="4"/>
        <v>0</v>
      </c>
      <c r="X14" s="7">
        <f t="shared" si="4"/>
        <v>0</v>
      </c>
      <c r="Y14" s="7">
        <f t="shared" si="4"/>
        <v>0</v>
      </c>
      <c r="Z14" s="7">
        <f t="shared" si="4"/>
        <v>0</v>
      </c>
      <c r="AA14" s="7">
        <f t="shared" si="4"/>
        <v>0</v>
      </c>
      <c r="AB14" s="7">
        <f t="shared" si="4"/>
        <v>0</v>
      </c>
      <c r="AC14" s="7">
        <f t="shared" si="4"/>
        <v>0</v>
      </c>
      <c r="AD14" s="7">
        <f t="shared" si="4"/>
        <v>0</v>
      </c>
      <c r="AE14" s="7">
        <f t="shared" si="4"/>
        <v>0</v>
      </c>
      <c r="AF14" s="7">
        <f t="shared" si="4"/>
        <v>0</v>
      </c>
      <c r="AG14" s="7">
        <f t="shared" si="4"/>
        <v>0</v>
      </c>
      <c r="AH14" s="7">
        <f t="shared" si="4"/>
        <v>0</v>
      </c>
      <c r="AI14" s="7">
        <f t="shared" si="4"/>
        <v>0</v>
      </c>
      <c r="AL14" s="20" t="e">
        <f>AL12/AL3</f>
        <v>#DIV/0!</v>
      </c>
    </row>
    <row r="15" spans="2:38" x14ac:dyDescent="0.25">
      <c r="B15" s="302"/>
      <c r="C15" s="6" t="s">
        <v>10</v>
      </c>
      <c r="D15" s="4"/>
      <c r="E15" s="8">
        <f t="shared" ref="E15:AI15" si="5">(E12-D12)/(E3-D3)</f>
        <v>0</v>
      </c>
      <c r="F15" s="8" t="e">
        <f t="shared" si="5"/>
        <v>#DIV/0!</v>
      </c>
      <c r="G15" s="8" t="e">
        <f t="shared" si="5"/>
        <v>#DIV/0!</v>
      </c>
      <c r="H15" s="8" t="e">
        <f t="shared" si="5"/>
        <v>#DIV/0!</v>
      </c>
      <c r="I15" s="8" t="e">
        <f t="shared" si="5"/>
        <v>#DIV/0!</v>
      </c>
      <c r="J15" s="8" t="e">
        <f t="shared" si="5"/>
        <v>#DIV/0!</v>
      </c>
      <c r="K15" s="8">
        <f t="shared" si="5"/>
        <v>0</v>
      </c>
      <c r="L15" s="8">
        <f t="shared" si="5"/>
        <v>0</v>
      </c>
      <c r="M15" s="8" t="e">
        <f t="shared" si="5"/>
        <v>#DIV/0!</v>
      </c>
      <c r="N15" s="8" t="e">
        <f t="shared" si="5"/>
        <v>#DIV/0!</v>
      </c>
      <c r="O15" s="8" t="e">
        <f t="shared" si="5"/>
        <v>#DIV/0!</v>
      </c>
      <c r="P15" s="8" t="e">
        <f t="shared" si="5"/>
        <v>#DIV/0!</v>
      </c>
      <c r="Q15" s="8" t="e">
        <f t="shared" si="5"/>
        <v>#DIV/0!</v>
      </c>
      <c r="R15" s="8" t="e">
        <f t="shared" si="5"/>
        <v>#DIV/0!</v>
      </c>
      <c r="S15" s="8" t="e">
        <f t="shared" si="5"/>
        <v>#DIV/0!</v>
      </c>
      <c r="T15" s="8" t="e">
        <f t="shared" si="5"/>
        <v>#DIV/0!</v>
      </c>
      <c r="U15" s="8" t="e">
        <f t="shared" si="5"/>
        <v>#DIV/0!</v>
      </c>
      <c r="V15" s="8" t="e">
        <f t="shared" si="5"/>
        <v>#DIV/0!</v>
      </c>
      <c r="W15" s="8" t="e">
        <f t="shared" si="5"/>
        <v>#DIV/0!</v>
      </c>
      <c r="X15" s="8" t="e">
        <f t="shared" si="5"/>
        <v>#DIV/0!</v>
      </c>
      <c r="Y15" s="8" t="e">
        <f t="shared" si="5"/>
        <v>#DIV/0!</v>
      </c>
      <c r="Z15" s="8" t="e">
        <f t="shared" si="5"/>
        <v>#DIV/0!</v>
      </c>
      <c r="AA15" s="8" t="e">
        <f t="shared" si="5"/>
        <v>#DIV/0!</v>
      </c>
      <c r="AB15" s="8" t="e">
        <f t="shared" si="5"/>
        <v>#DIV/0!</v>
      </c>
      <c r="AC15" s="8" t="e">
        <f t="shared" si="5"/>
        <v>#DIV/0!</v>
      </c>
      <c r="AD15" s="8" t="e">
        <f t="shared" si="5"/>
        <v>#DIV/0!</v>
      </c>
      <c r="AE15" s="8" t="e">
        <f t="shared" si="5"/>
        <v>#DIV/0!</v>
      </c>
      <c r="AF15" s="8" t="e">
        <f t="shared" si="5"/>
        <v>#DIV/0!</v>
      </c>
      <c r="AG15" s="8" t="e">
        <f t="shared" si="5"/>
        <v>#DIV/0!</v>
      </c>
      <c r="AH15" s="8" t="e">
        <f t="shared" si="5"/>
        <v>#DIV/0!</v>
      </c>
      <c r="AI15" s="8" t="e">
        <f t="shared" si="5"/>
        <v>#DIV/0!</v>
      </c>
    </row>
    <row r="16" spans="2:38" x14ac:dyDescent="0.25">
      <c r="B16" s="302"/>
      <c r="C16" s="6" t="s">
        <v>11</v>
      </c>
      <c r="D16" s="4"/>
      <c r="E16" s="7">
        <f>(E11-$D$11)/(E3-$D$3)</f>
        <v>0</v>
      </c>
      <c r="F16" s="7">
        <f t="shared" ref="F16:AI16" si="6">(F11-$D$11)/(F3-$D$3)</f>
        <v>0</v>
      </c>
      <c r="G16" s="7">
        <f t="shared" si="6"/>
        <v>0</v>
      </c>
      <c r="H16" s="7">
        <f t="shared" si="6"/>
        <v>0</v>
      </c>
      <c r="I16" s="7">
        <f t="shared" si="6"/>
        <v>0</v>
      </c>
      <c r="J16" s="7">
        <f t="shared" si="6"/>
        <v>0</v>
      </c>
      <c r="K16" s="7" t="e">
        <f t="shared" si="6"/>
        <v>#DIV/0!</v>
      </c>
      <c r="L16" s="7">
        <f t="shared" si="6"/>
        <v>0</v>
      </c>
      <c r="M16" s="7">
        <f t="shared" si="6"/>
        <v>0</v>
      </c>
      <c r="N16" s="7">
        <f t="shared" si="6"/>
        <v>0</v>
      </c>
      <c r="O16" s="7">
        <f t="shared" si="6"/>
        <v>0</v>
      </c>
      <c r="P16" s="7">
        <f t="shared" si="6"/>
        <v>0</v>
      </c>
      <c r="Q16" s="7">
        <f t="shared" si="6"/>
        <v>0</v>
      </c>
      <c r="R16" s="7">
        <f t="shared" si="6"/>
        <v>0</v>
      </c>
      <c r="S16" s="7">
        <f t="shared" si="6"/>
        <v>0</v>
      </c>
      <c r="T16" s="7">
        <f t="shared" si="6"/>
        <v>0</v>
      </c>
      <c r="U16" s="7">
        <f t="shared" si="6"/>
        <v>0</v>
      </c>
      <c r="V16" s="7">
        <f t="shared" si="6"/>
        <v>0</v>
      </c>
      <c r="W16" s="7">
        <f t="shared" si="6"/>
        <v>0</v>
      </c>
      <c r="X16" s="7">
        <f t="shared" si="6"/>
        <v>0</v>
      </c>
      <c r="Y16" s="7">
        <f t="shared" si="6"/>
        <v>0</v>
      </c>
      <c r="Z16" s="7">
        <f t="shared" si="6"/>
        <v>0</v>
      </c>
      <c r="AA16" s="7">
        <f t="shared" si="6"/>
        <v>0</v>
      </c>
      <c r="AB16" s="7">
        <f t="shared" si="6"/>
        <v>0</v>
      </c>
      <c r="AC16" s="7">
        <f t="shared" si="6"/>
        <v>0</v>
      </c>
      <c r="AD16" s="7">
        <f t="shared" si="6"/>
        <v>0</v>
      </c>
      <c r="AE16" s="7">
        <f t="shared" si="6"/>
        <v>0</v>
      </c>
      <c r="AF16" s="7">
        <f t="shared" si="6"/>
        <v>0</v>
      </c>
      <c r="AG16" s="7">
        <f t="shared" si="6"/>
        <v>0</v>
      </c>
      <c r="AH16" s="7">
        <f t="shared" si="6"/>
        <v>0</v>
      </c>
      <c r="AI16" s="7">
        <f t="shared" si="6"/>
        <v>0</v>
      </c>
      <c r="AL16" s="20" t="e">
        <f>AL11/AL3</f>
        <v>#DIV/0!</v>
      </c>
    </row>
    <row r="17" spans="1:35" x14ac:dyDescent="0.25">
      <c r="B17" s="302"/>
      <c r="C17" s="6" t="s">
        <v>12</v>
      </c>
      <c r="D17" s="4"/>
      <c r="E17" s="8">
        <f t="shared" ref="E17:AI17" si="7">(E11-D11)/(E3-D3)</f>
        <v>0</v>
      </c>
      <c r="F17" s="8" t="e">
        <f t="shared" si="7"/>
        <v>#DIV/0!</v>
      </c>
      <c r="G17" s="8" t="e">
        <f t="shared" si="7"/>
        <v>#DIV/0!</v>
      </c>
      <c r="H17" s="8" t="e">
        <f t="shared" si="7"/>
        <v>#DIV/0!</v>
      </c>
      <c r="I17" s="8" t="e">
        <f t="shared" si="7"/>
        <v>#DIV/0!</v>
      </c>
      <c r="J17" s="8" t="e">
        <f t="shared" si="7"/>
        <v>#DIV/0!</v>
      </c>
      <c r="K17" s="8">
        <f t="shared" si="7"/>
        <v>0</v>
      </c>
      <c r="L17" s="8">
        <f t="shared" si="7"/>
        <v>0</v>
      </c>
      <c r="M17" s="8" t="e">
        <f t="shared" si="7"/>
        <v>#DIV/0!</v>
      </c>
      <c r="N17" s="8" t="e">
        <f t="shared" si="7"/>
        <v>#DIV/0!</v>
      </c>
      <c r="O17" s="8" t="e">
        <f t="shared" si="7"/>
        <v>#DIV/0!</v>
      </c>
      <c r="P17" s="8" t="e">
        <f t="shared" si="7"/>
        <v>#DIV/0!</v>
      </c>
      <c r="Q17" s="8" t="e">
        <f t="shared" si="7"/>
        <v>#DIV/0!</v>
      </c>
      <c r="R17" s="8" t="e">
        <f t="shared" si="7"/>
        <v>#DIV/0!</v>
      </c>
      <c r="S17" s="8" t="e">
        <f t="shared" si="7"/>
        <v>#DIV/0!</v>
      </c>
      <c r="T17" s="8" t="e">
        <f t="shared" si="7"/>
        <v>#DIV/0!</v>
      </c>
      <c r="U17" s="8" t="e">
        <f t="shared" si="7"/>
        <v>#DIV/0!</v>
      </c>
      <c r="V17" s="8" t="e">
        <f t="shared" si="7"/>
        <v>#DIV/0!</v>
      </c>
      <c r="W17" s="8" t="e">
        <f t="shared" si="7"/>
        <v>#DIV/0!</v>
      </c>
      <c r="X17" s="8" t="e">
        <f t="shared" si="7"/>
        <v>#DIV/0!</v>
      </c>
      <c r="Y17" s="8" t="e">
        <f t="shared" si="7"/>
        <v>#DIV/0!</v>
      </c>
      <c r="Z17" s="8" t="e">
        <f t="shared" si="7"/>
        <v>#DIV/0!</v>
      </c>
      <c r="AA17" s="8" t="e">
        <f t="shared" si="7"/>
        <v>#DIV/0!</v>
      </c>
      <c r="AB17" s="8" t="e">
        <f t="shared" si="7"/>
        <v>#DIV/0!</v>
      </c>
      <c r="AC17" s="8" t="e">
        <f t="shared" si="7"/>
        <v>#DIV/0!</v>
      </c>
      <c r="AD17" s="8" t="e">
        <f t="shared" si="7"/>
        <v>#DIV/0!</v>
      </c>
      <c r="AE17" s="8" t="e">
        <f t="shared" si="7"/>
        <v>#DIV/0!</v>
      </c>
      <c r="AF17" s="8" t="e">
        <f t="shared" si="7"/>
        <v>#DIV/0!</v>
      </c>
      <c r="AG17" s="8" t="e">
        <f t="shared" si="7"/>
        <v>#DIV/0!</v>
      </c>
      <c r="AH17" s="8" t="e">
        <f t="shared" si="7"/>
        <v>#DIV/0!</v>
      </c>
      <c r="AI17" s="8" t="e">
        <f t="shared" si="7"/>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25"/>
      <c r="F20" s="125"/>
      <c r="G20" s="125"/>
      <c r="H20" s="125"/>
      <c r="I20" s="125"/>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9" priority="4" operator="greaterThan">
      <formula>0.2</formula>
    </cfRule>
  </conditionalFormatting>
  <conditionalFormatting sqref="E14:AI14">
    <cfRule type="cellIs" dxfId="58" priority="1" operator="lessThan">
      <formula>0.15</formula>
    </cfRule>
    <cfRule type="cellIs" dxfId="57" priority="3" operator="greaterThan">
      <formula>0.15</formula>
    </cfRule>
  </conditionalFormatting>
  <conditionalFormatting sqref="E16:AI16">
    <cfRule type="cellIs" dxfId="56" priority="2" operator="lessThan">
      <formula>0.2</formula>
    </cfRule>
  </conditionalFormatting>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4" sqref="G24:G25"/>
    </sheetView>
  </sheetViews>
  <sheetFormatPr defaultRowHeight="15" x14ac:dyDescent="0.25"/>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5" priority="4" operator="greaterThan">
      <formula>0.2</formula>
    </cfRule>
  </conditionalFormatting>
  <conditionalFormatting sqref="E14:AI14">
    <cfRule type="cellIs" dxfId="54" priority="1" operator="lessThan">
      <formula>0.15</formula>
    </cfRule>
    <cfRule type="cellIs" dxfId="53" priority="3" operator="greaterThan">
      <formula>0.15</formula>
    </cfRule>
  </conditionalFormatting>
  <conditionalFormatting sqref="E16:AI16">
    <cfRule type="cellIs" dxfId="52" priority="2" operator="lessThan">
      <formula>0.2</formula>
    </cfRule>
  </conditionalFormatting>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1" priority="4" operator="greaterThan">
      <formula>0.2</formula>
    </cfRule>
  </conditionalFormatting>
  <conditionalFormatting sqref="E14:AI14">
    <cfRule type="cellIs" dxfId="50" priority="1" operator="lessThan">
      <formula>0.15</formula>
    </cfRule>
    <cfRule type="cellIs" dxfId="49" priority="3" operator="greaterThan">
      <formula>0.15</formula>
    </cfRule>
  </conditionalFormatting>
  <conditionalFormatting sqref="E16:AI16">
    <cfRule type="cellIs" dxfId="48" priority="2" operator="lessThan">
      <formula>0.2</formula>
    </cfRule>
  </conditionalFormatting>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47" priority="4" operator="greaterThan">
      <formula>0.2</formula>
    </cfRule>
  </conditionalFormatting>
  <conditionalFormatting sqref="E14:AI14">
    <cfRule type="cellIs" dxfId="46" priority="1" operator="lessThan">
      <formula>0.15</formula>
    </cfRule>
    <cfRule type="cellIs" dxfId="45" priority="3" operator="greaterThan">
      <formula>0.15</formula>
    </cfRule>
  </conditionalFormatting>
  <conditionalFormatting sqref="E16:AI16">
    <cfRule type="cellIs" dxfId="44" priority="2" operator="lessThan">
      <formula>0.2</formula>
    </cfRule>
  </conditionalFormatting>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43" priority="4" operator="greaterThan">
      <formula>0.2</formula>
    </cfRule>
  </conditionalFormatting>
  <conditionalFormatting sqref="E14:AI14">
    <cfRule type="cellIs" dxfId="42" priority="1" operator="lessThan">
      <formula>0.15</formula>
    </cfRule>
    <cfRule type="cellIs" dxfId="41" priority="3" operator="greaterThan">
      <formula>0.15</formula>
    </cfRule>
  </conditionalFormatting>
  <conditionalFormatting sqref="E16:AI16">
    <cfRule type="cellIs" dxfId="40" priority="2" operator="lessThan">
      <formula>0.2</formula>
    </cfRule>
  </conditionalFormatting>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F22" sqref="AF22"/>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9" priority="4" operator="greaterThan">
      <formula>0.2</formula>
    </cfRule>
  </conditionalFormatting>
  <conditionalFormatting sqref="E14:AI14">
    <cfRule type="cellIs" dxfId="38" priority="1" operator="lessThan">
      <formula>0.15</formula>
    </cfRule>
    <cfRule type="cellIs" dxfId="37" priority="3" operator="greaterThan">
      <formula>0.15</formula>
    </cfRule>
  </conditionalFormatting>
  <conditionalFormatting sqref="E16:AI16">
    <cfRule type="cellIs" dxfId="36" priority="2" operator="lessThan">
      <formula>0.2</formula>
    </cfRule>
  </conditionalFormatting>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C27" sqref="AC2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39</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5" priority="4" operator="greaterThan">
      <formula>0.2</formula>
    </cfRule>
  </conditionalFormatting>
  <conditionalFormatting sqref="E14:AI14">
    <cfRule type="cellIs" dxfId="34" priority="1" operator="lessThan">
      <formula>0.15</formula>
    </cfRule>
    <cfRule type="cellIs" dxfId="33" priority="3" operator="greaterThan">
      <formula>0.15</formula>
    </cfRule>
  </conditionalFormatting>
  <conditionalFormatting sqref="E16:AI16">
    <cfRule type="cellIs" dxfId="32" priority="2" operator="lessThan">
      <formula>0.2</formula>
    </cfRule>
  </conditionalFormatting>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40</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1" priority="4" operator="greaterThan">
      <formula>0.2</formula>
    </cfRule>
  </conditionalFormatting>
  <conditionalFormatting sqref="E14:AI14">
    <cfRule type="cellIs" dxfId="30" priority="1" operator="lessThan">
      <formula>0.15</formula>
    </cfRule>
    <cfRule type="cellIs" dxfId="29" priority="3" operator="greaterThan">
      <formula>0.15</formula>
    </cfRule>
  </conditionalFormatting>
  <conditionalFormatting sqref="E16:AI16">
    <cfRule type="cellIs" dxfId="28" priority="2" operator="lessThan">
      <formula>0.2</formula>
    </cfRule>
  </conditionalFormatting>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24" sqref="AE24"/>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41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7" priority="4" operator="greaterThan">
      <formula>0.2</formula>
    </cfRule>
  </conditionalFormatting>
  <conditionalFormatting sqref="E14:AI14">
    <cfRule type="cellIs" dxfId="26" priority="1" operator="lessThan">
      <formula>0.15</formula>
    </cfRule>
    <cfRule type="cellIs" dxfId="25" priority="3" operator="greaterThan">
      <formula>0.15</formula>
    </cfRule>
  </conditionalFormatting>
  <conditionalFormatting sqref="E16:AI16">
    <cfRule type="cellIs" dxfId="24" priority="2" operator="lessThan">
      <formula>0.2</formula>
    </cfRule>
  </conditionalFormatting>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42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3" priority="4" operator="greaterThan">
      <formula>0.2</formula>
    </cfRule>
  </conditionalFormatting>
  <conditionalFormatting sqref="E14:AI14">
    <cfRule type="cellIs" dxfId="22" priority="1" operator="lessThan">
      <formula>0.15</formula>
    </cfRule>
    <cfRule type="cellIs" dxfId="21" priority="3" operator="greaterThan">
      <formula>0.15</formula>
    </cfRule>
  </conditionalFormatting>
  <conditionalFormatting sqref="E16:AI16">
    <cfRule type="cellIs" dxfId="20" priority="2" operator="lessThan">
      <formula>0.2</formula>
    </cfRule>
  </conditionalFormatting>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43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9" priority="4" operator="greaterThan">
      <formula>0.2</formula>
    </cfRule>
  </conditionalFormatting>
  <conditionalFormatting sqref="E14:AI14">
    <cfRule type="cellIs" dxfId="18" priority="1" operator="lessThan">
      <formula>0.15</formula>
    </cfRule>
    <cfRule type="cellIs" dxfId="17" priority="3" operator="greaterThan">
      <formula>0.15</formula>
    </cfRule>
  </conditionalFormatting>
  <conditionalFormatting sqref="E16:AI16">
    <cfRule type="cellIs" dxfId="16" priority="2" operator="lessThan">
      <formula>0.2</formula>
    </cfRule>
  </conditionalFormatting>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01" t="s">
        <v>44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 priority="4" operator="greaterThan">
      <formula>0.2</formula>
    </cfRule>
  </conditionalFormatting>
  <conditionalFormatting sqref="E14:AI14">
    <cfRule type="cellIs" dxfId="14" priority="1" operator="lessThan">
      <formula>0.15</formula>
    </cfRule>
    <cfRule type="cellIs" dxfId="13" priority="3" operator="greaterThan">
      <formula>0.15</formula>
    </cfRule>
  </conditionalFormatting>
  <conditionalFormatting sqref="E16:AI16">
    <cfRule type="cellIs" dxfId="12" priority="2" operator="lessThan">
      <formula>0.2</formula>
    </cfRule>
  </conditionalFormatting>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75" customHeight="1" x14ac:dyDescent="0.25"/>
    <row r="2" spans="2:35" x14ac:dyDescent="0.25">
      <c r="B2" s="301" t="s">
        <v>45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1" priority="4" operator="greaterThan">
      <formula>0.2</formula>
    </cfRule>
  </conditionalFormatting>
  <conditionalFormatting sqref="E14:AI14">
    <cfRule type="cellIs" dxfId="10" priority="1" operator="lessThan">
      <formula>0.15</formula>
    </cfRule>
    <cfRule type="cellIs" dxfId="9" priority="3" operator="greaterThan">
      <formula>0.15</formula>
    </cfRule>
  </conditionalFormatting>
  <conditionalFormatting sqref="E16:AI16">
    <cfRule type="cellIs" dxfId="8" priority="2" operator="lessThan">
      <formula>0.2</formula>
    </cfRule>
  </conditionalFormatting>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G17" sqref="AG17"/>
    </sheetView>
  </sheetViews>
  <sheetFormatPr defaultRowHeight="15" x14ac:dyDescent="0.25"/>
  <cols>
    <col min="1" max="1" width="3.7109375" customWidth="1"/>
    <col min="4" max="35" width="10.7109375" customWidth="1"/>
  </cols>
  <sheetData>
    <row r="1" spans="2:35" ht="27" customHeight="1" x14ac:dyDescent="0.25"/>
    <row r="2" spans="2:35" x14ac:dyDescent="0.25">
      <c r="B2" s="301" t="s">
        <v>46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(AE12-$D$12)/(AE3-$D$3)</f>
        <v>#DIV/0!</v>
      </c>
      <c r="AF14" s="7" t="e">
        <f>(AF12-$D$12)/(AF3-$D$3)</f>
        <v>#DIV/0!</v>
      </c>
      <c r="AG14" s="7" t="e">
        <f>(AG12-$D$12)/(AG3-$D$3)</f>
        <v>#DIV/0!</v>
      </c>
      <c r="AH14" s="7" t="e">
        <f t="shared" si="0"/>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I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(AE12-AD12)/(AE3-AD3)</f>
        <v>#DIV/0!</v>
      </c>
      <c r="AF15" s="8" t="e">
        <f>(AF12-AE12)/(AF3-AE3)</f>
        <v>#DIV/0!</v>
      </c>
      <c r="AG15" s="8" t="e">
        <f t="shared" si="2"/>
        <v>#DIV/0!</v>
      </c>
      <c r="AH15" s="8" t="e">
        <f>(AH12-AD12)/(AH3-AD3)</f>
        <v>#DIV/0!</v>
      </c>
      <c r="AI15" s="8" t="e">
        <f t="shared" si="2"/>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(AE11-E11)/(AE3-E3)</f>
        <v>#DIV/0!</v>
      </c>
      <c r="AF16" s="7" t="e">
        <f>(AF11-F11)/(AF3-F3)</f>
        <v>#DIV/0!</v>
      </c>
      <c r="AG16" s="7" t="e">
        <f>(AG11-G11)/(AG3-G3)</f>
        <v>#DIV/0!</v>
      </c>
      <c r="AH16" s="7" t="e">
        <f>(AH11-D11)/(AH3-D3)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(AH11-AD11)/(AH3-AD3)</f>
        <v>#DIV/0!</v>
      </c>
      <c r="AI17" s="8" t="e">
        <f>(AI11-AH11)/(AI3-AH3)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7" priority="4" operator="greaterThan">
      <formula>0.2</formula>
    </cfRule>
  </conditionalFormatting>
  <conditionalFormatting sqref="E14:AI14">
    <cfRule type="cellIs" dxfId="6" priority="1" operator="lessThan">
      <formula>0.15</formula>
    </cfRule>
    <cfRule type="cellIs" dxfId="5" priority="3" operator="greaterThan">
      <formula>0.15</formula>
    </cfRule>
  </conditionalFormatting>
  <conditionalFormatting sqref="E16:AI16">
    <cfRule type="cellIs" dxfId="4" priority="2" operator="lessThan">
      <formula>0.2</formula>
    </cfRule>
  </conditionalFormatting>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75" customHeight="1" x14ac:dyDescent="0.25"/>
    <row r="2" spans="2:35" x14ac:dyDescent="0.25">
      <c r="B2" s="301" t="s">
        <v>47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02"/>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02"/>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02"/>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02"/>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02"/>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02"/>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02"/>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02"/>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02"/>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02"/>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02"/>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02"/>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02"/>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02"/>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02"/>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03"/>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 priority="4" operator="greaterThan">
      <formula>0.2</formula>
    </cfRule>
  </conditionalFormatting>
  <conditionalFormatting sqref="E14:AI14">
    <cfRule type="cellIs" dxfId="2" priority="1" operator="lessThan">
      <formula>0.15</formula>
    </cfRule>
    <cfRule type="cellIs" dxfId="1" priority="3" operator="greaterThan">
      <formula>0.15</formula>
    </cfRule>
  </conditionalFormatting>
  <conditionalFormatting sqref="E16:AI16">
    <cfRule type="cellIs" dxfId="0" priority="2" operator="lessThan">
      <formula>0.2</formula>
    </cfRule>
  </conditionalFormatting>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9" sqref="O39"/>
    </sheetView>
  </sheetViews>
  <sheetFormatPr defaultRowHeight="15" x14ac:dyDescent="0.25"/>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6" sqref="P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80</vt:i4>
      </vt:variant>
      <vt:variant>
        <vt:lpstr>Adlandırılmış Aralıklar</vt:lpstr>
      </vt:variant>
      <vt:variant>
        <vt:i4>4</vt:i4>
      </vt:variant>
    </vt:vector>
  </HeadingPairs>
  <TitlesOfParts>
    <vt:vector size="84" baseType="lpstr">
      <vt:lpstr>Nihai Tarife Tablosu</vt:lpstr>
      <vt:lpstr>ANASAYFA</vt:lpstr>
      <vt:lpstr>ANA TRAFO</vt:lpstr>
      <vt:lpstr>OSMAN BOZOK P.K.</vt:lpstr>
      <vt:lpstr>DEDELER P.K.</vt:lpstr>
      <vt:lpstr>OĞUZELİ 1 P.K.</vt:lpstr>
      <vt:lpstr>1279232 KAŞINHANI P.K.</vt:lpstr>
      <vt:lpstr>1334624 HAYIROĞLU P.K.</vt:lpstr>
      <vt:lpstr>1334625 İSMİL P.K.</vt:lpstr>
      <vt:lpstr>1334626 KIZÖREN</vt:lpstr>
      <vt:lpstr>1334627 YARMA </vt:lpstr>
      <vt:lpstr>1395276 ÇOMAKLI KORULUK</vt:lpstr>
      <vt:lpstr>458705 HATUNSARAY P.K.</vt:lpstr>
      <vt:lpstr>1516832 İSMİL AYÇİÇEK</vt:lpstr>
      <vt:lpstr>1551195 KIZÖREN MAĞAZA</vt:lpstr>
      <vt:lpstr>414454 OVAKAVAĞI P.K.</vt:lpstr>
      <vt:lpstr>2106667 BEYŞEHİR PANCAR KANTARI</vt:lpstr>
      <vt:lpstr>2129134 EŞREFOĞLU P.K.</vt:lpstr>
      <vt:lpstr>2134074 YELTEN P.K.</vt:lpstr>
      <vt:lpstr>2139599 ÜÇPINAR P.K.</vt:lpstr>
      <vt:lpstr>Sayfa2</vt:lpstr>
      <vt:lpstr>2307218 KIRELİ P.K.</vt:lpstr>
      <vt:lpstr>2429601 SEYDİŞEHİR MRKZ.</vt:lpstr>
      <vt:lpstr>2430464 KARAÖREN</vt:lpstr>
      <vt:lpstr>2438284 KESECİK</vt:lpstr>
      <vt:lpstr>2439067 GEVREKLİ P.K.</vt:lpstr>
      <vt:lpstr>2808428 YENİCEOBA</vt:lpstr>
      <vt:lpstr>2816814 GÜNTAŞ(TAŞPINAR) P.K.</vt:lpstr>
      <vt:lpstr>2828922 CİHANBEYLİ PANCAR</vt:lpstr>
      <vt:lpstr>2828924 GÜNYAP</vt:lpstr>
      <vt:lpstr>2833045 PINARBAŞI</vt:lpstr>
      <vt:lpstr>2908537  KULU MRKZ.</vt:lpstr>
      <vt:lpstr>2925401 KULU KAZAN DAİRESİ</vt:lpstr>
      <vt:lpstr>30003051 OSMAN BOZOK P.K.</vt:lpstr>
      <vt:lpstr>3003052 ÖLMEZ P.K.</vt:lpstr>
      <vt:lpstr>ALTINEKİN MERKEZ P.K.</vt:lpstr>
      <vt:lpstr>CUMHURİYET P.K.</vt:lpstr>
      <vt:lpstr>AKINCILAR SULAMA</vt:lpstr>
      <vt:lpstr>EŞREFOĞLU P.K.</vt:lpstr>
      <vt:lpstr>ÜÇPINAR P.K.</vt:lpstr>
      <vt:lpstr>KIRELİ P.K.</vt:lpstr>
      <vt:lpstr>YELTEN P.K.</vt:lpstr>
      <vt:lpstr>CİHANBEYLİ P.K.</vt:lpstr>
      <vt:lpstr>YENİCEOBA P.K.</vt:lpstr>
      <vt:lpstr>3003053 ALTINEKİN KANTARI</vt:lpstr>
      <vt:lpstr>3003054 OĞUZELİ 1 P.K.</vt:lpstr>
      <vt:lpstr>3003055 OĞUZELİ 2 P.K.</vt:lpstr>
      <vt:lpstr>GÜNYAP P.K.</vt:lpstr>
      <vt:lpstr>PINARBAŞI P.K.</vt:lpstr>
      <vt:lpstr>HAYIROĞLU P.K.</vt:lpstr>
      <vt:lpstr>3003056  CUMHURİYET KANTARI</vt:lpstr>
      <vt:lpstr>3007232 DEDELER KANTARI</vt:lpstr>
      <vt:lpstr>3007588  AKINCILAR SULAMA</vt:lpstr>
      <vt:lpstr>4301581 ILGIN KÖMÜR OCAĞI </vt:lpstr>
      <vt:lpstr>2158361  İÇERİŞEHİR BEYŞEHİR KA</vt:lpstr>
      <vt:lpstr>2750 ÇİÇEKPINAR</vt:lpstr>
      <vt:lpstr>80930 ARAK </vt:lpstr>
      <vt:lpstr>2925395 KULU ZİRAAT MÜDÜRLÜĞÜ</vt:lpstr>
      <vt:lpstr>Sayfa1</vt:lpstr>
      <vt:lpstr>KIZÖREN P.K.</vt:lpstr>
      <vt:lpstr>YARMA P.K.</vt:lpstr>
      <vt:lpstr>KAŞINHANI P.K.</vt:lpstr>
      <vt:lpstr>HATUNSARAY P.K.</vt:lpstr>
      <vt:lpstr>OVAKAVAĞI P.K.</vt:lpstr>
      <vt:lpstr>İSMİL AYÇİÇEK ALIM MERKEZİ</vt:lpstr>
      <vt:lpstr>KULU MERKEZ P.K.</vt:lpstr>
      <vt:lpstr>SEYDİŞEHİR MERKEZ P.K.</vt:lpstr>
      <vt:lpstr>KARAÖREN P.K.</vt:lpstr>
      <vt:lpstr>KESECİK P.K.</vt:lpstr>
      <vt:lpstr>GEVREKLİ P.K.</vt:lpstr>
      <vt:lpstr>ILGIN KÖMÜR OCAĞI</vt:lpstr>
      <vt:lpstr>ÇİÇEKPINAR P.K.</vt:lpstr>
      <vt:lpstr>ARAK P.K.</vt:lpstr>
      <vt:lpstr>Sayfa3</vt:lpstr>
      <vt:lpstr>Sayfa4</vt:lpstr>
      <vt:lpstr>Sayfa5</vt:lpstr>
      <vt:lpstr>Sayfa6</vt:lpstr>
      <vt:lpstr>Sayfa7</vt:lpstr>
      <vt:lpstr>Sayfa8</vt:lpstr>
      <vt:lpstr>Sayfa9</vt:lpstr>
      <vt:lpstr>'2307218 KIRELİ P.K.'!Yazdırma_Alanı</vt:lpstr>
      <vt:lpstr>'2828924 GÜNYAP'!Yazdırma_Alanı</vt:lpstr>
      <vt:lpstr>'3003053 ALTINEKİN KANTARI'!Yazdırma_Alanı</vt:lpstr>
      <vt:lpstr>ANASAYFA!Yazdırma_Alanı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Küçükkut</dc:creator>
  <cp:lastModifiedBy>Mustafa Murat SAYICI</cp:lastModifiedBy>
  <cp:lastPrinted>2023-02-06T08:43:01Z</cp:lastPrinted>
  <dcterms:created xsi:type="dcterms:W3CDTF">2017-10-05T12:09:55Z</dcterms:created>
  <dcterms:modified xsi:type="dcterms:W3CDTF">2023-11-23T12:04:35Z</dcterms:modified>
</cp:coreProperties>
</file>